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Ремонт ВОС - Ведомость объемов " sheetId="1" state="visible" r:id="rId2"/>
  </sheets>
  <definedNames>
    <definedName function="false" hidden="false" localSheetId="0" name="_xlnm.Print_Area" vbProcedure="false">'Ремонт ВОС - Ведомость объемов '!$A$1:$E$89</definedName>
    <definedName function="false" hidden="false" localSheetId="0" name="_xlnm.Print_Titles" vbProcedure="false">'Ремонт ВОС - Ведомость объемов '!$7:$7</definedName>
    <definedName function="false" hidden="false" localSheetId="0" name="_xlnm.Print_Area_0" vbProcedure="false">'Ремонт ВОС - Ведомость объемов '!$A$2:$E$89</definedName>
    <definedName function="false" hidden="false" localSheetId="0" name="_xlnm.Print_Area_0_0" vbProcedure="false">'Ремонт ВОС - Ведомость объемов '!$A$2:$E$81</definedName>
  </definedNames>
  <calcPr iterateCount="100" refMode="A1" iterate="false" iterateDelta="0.0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<sst xmlns="http://schemas.openxmlformats.org/spreadsheetml/2006/main" count="286" uniqueCount="114">
  <si>
    <t xml:space="preserve">Приложение №2 к  Техническим требованиям</t>
  </si>
  <si>
    <t xml:space="preserve">Ведомость объёмов работ</t>
  </si>
  <si>
    <t xml:space="preserve">ОКПД2 43.99.9 Выполнение работ по ремонту водоочистных сооружений Комсомольской ТЭЦ-2 в рамках программы повышения надежности, г. Комсомольск-на-Амуре</t>
  </si>
  <si>
    <t xml:space="preserve">№ п/п</t>
  </si>
  <si>
    <t xml:space="preserve">Наименование работ</t>
  </si>
  <si>
    <t xml:space="preserve">Ед.
изм.</t>
  </si>
  <si>
    <t xml:space="preserve">Кол-во</t>
  </si>
  <si>
    <r>
      <rPr>
        <b val="true"/>
        <sz val="10"/>
        <color rgb="FF000000"/>
        <rFont val="Times New Roman"/>
        <family val="1"/>
        <charset val="1"/>
      </rPr>
      <t xml:space="preserve">Раздел 1. Здание очистных сооружений. Инв.№00000000000000006612. Ремонт строительных конструкций камер реакций 4-6. </t>
    </r>
    <r>
      <rPr>
        <sz val="10"/>
        <rFont val="Times New Roman"/>
        <family val="0"/>
        <charset val="1"/>
      </rPr>
      <t xml:space="preserve">Производство ремонтно-строительных работ осуществляется в помещениях эксплуатируемого объекта капитального строительства без остановки рабочего процесса, при этом: в зоне производства ремонтно-строительных работ имеются действующее технологическое или лабораторное оборудование, мебель и иные загромождающие помещения предметы ОЗП=1,35; ЭМ=1,35 к расх.; ЗПМ=1,35; ТЗ=1,35; ТЗМ=1,35 (ГЭСН); ОЗП=1,15; ЭМ=1,15 к расх.; ЗПМ=1,15; ТЗ=1,15; ТЗМ=1,15 (ГЭСНр; ГЭСН46)</t>
    </r>
  </si>
  <si>
    <t xml:space="preserve">Раздел 1. Здание очистных сооружений. Инв.№00000000000000006612. Ремонт строительных конструкций камер реакций 4-6.</t>
  </si>
  <si>
    <t xml:space="preserve">Восстановление бетонной поверхности камеры реакций №4</t>
  </si>
  <si>
    <t xml:space="preserve">Удаление разрушенного бетона с поверхностей: стен</t>
  </si>
  <si>
    <t xml:space="preserve">100 м2</t>
  </si>
  <si>
    <t xml:space="preserve">((3,54+0,78)*5,62*2+(6,33*2)) / 100 </t>
  </si>
  <si>
    <t xml:space="preserve">1 </t>
  </si>
  <si>
    <t xml:space="preserve">Гидроструйная очистка бетонных поверхностей</t>
  </si>
  <si>
    <t xml:space="preserve">м2</t>
  </si>
  <si>
    <t xml:space="preserve">0,6122*100 </t>
  </si>
  <si>
    <t xml:space="preserve">Приготовление безусадочных, быстротвердеющих составов тиксотропного типа однокомпонентных: вручную</t>
  </si>
  <si>
    <t xml:space="preserve">м3</t>
  </si>
  <si>
    <t xml:space="preserve">0,6122*100*0,01 </t>
  </si>
  <si>
    <t xml:space="preserve">Нанесение безусадочных, быстротвердеющих составов тиксотропного типа вручную в один слой, толщина слоя 10 мм, на поверхности бетонных и железобетонных конструкций: вертикальные</t>
  </si>
  <si>
    <t xml:space="preserve"> Смеси сухие бетонные ремонтные тиксотропные, с крупным заполнителем, класс В60 (М800), F300, W12, безусадочные, быстротвердеющие = 0,6122*100*0,01*2000 = 1224,4 кг.</t>
  </si>
  <si>
    <t xml:space="preserve">Гидроизоляция бетонных и оштукатуренных поверхностей с применением гидроизоляционной проникающей сухой смеси</t>
  </si>
  <si>
    <t xml:space="preserve"> </t>
  </si>
  <si>
    <t xml:space="preserve">Восстановление бетонной поверхности камеры реакций №5</t>
  </si>
  <si>
    <t xml:space="preserve">Восстановление бетонной поверхности камеры реакций №6</t>
  </si>
  <si>
    <r>
      <rPr>
        <b val="true"/>
        <sz val="10"/>
        <color rgb="FF000000"/>
        <rFont val="Times New Roman"/>
        <family val="1"/>
        <charset val="1"/>
      </rPr>
      <t xml:space="preserve">Раздел 2. Здание очистных сооружений. Инв.№00000000000000006612. Ремонт строительных конструкций скорых механических фильтров 8-9. </t>
    </r>
    <r>
      <rPr>
        <sz val="10"/>
        <rFont val="Times New Roman"/>
        <family val="0"/>
        <charset val="1"/>
      </rPr>
      <t xml:space="preserve">Производство ремонтно-строительных работ осуществляется в помещениях эксплуатируемого объекта капитального строительства без остановки рабочего процесса, при этом: в зоне производства ремонтно-строительных работ имеются действующее технологическое или лабораторное оборудование, мебель и иные загромождающие помещения предметы ОЗП=1,35; ЭМ=1,35 к расх.; ЗПМ=1,35; ТЗ=1,35; ТЗМ=1,35 (ГЭСН); ОЗП=1,15; ЭМ=1,15 к расх.; ЗПМ=1,15; ТЗ=1,15; ТЗМ=1,15 (ГЭСНр; ГЭСН46)</t>
    </r>
  </si>
  <si>
    <t xml:space="preserve">Раздел 2. Здание очистных сооружений. Инв.№00000000000000006612. Ремонт строительных конструкций скорых механических фильтров 8-9.</t>
  </si>
  <si>
    <t xml:space="preserve">Ремонт футеровки стен скорого механического фильтра №8</t>
  </si>
  <si>
    <t xml:space="preserve">Снятие стеклоткани вручную с поверхности стен</t>
  </si>
  <si>
    <t xml:space="preserve">(5,8+4,3)*3,1*2 </t>
  </si>
  <si>
    <t xml:space="preserve">(((5,8+4,3)*3,1*2+(5,8+0,9)*2,8*2+(0,9*5,8))-(0,5*0,5*3*2)) / 100 </t>
  </si>
  <si>
    <t xml:space="preserve">((5,8+4,3)*3,1*2+(5,8+0,9)*2,8*2+(0,9*5,8))-(0,5*0,5*3*2) </t>
  </si>
  <si>
    <t xml:space="preserve">1,0386*100*0,01 </t>
  </si>
  <si>
    <t xml:space="preserve">(((5,8+4,3)*3,1*2+(5,8+0,9)*2,8*2+(0,9*5,8))-(0,5*0,5*3*2)) / 100. Смеси сухие бетонные ремонтные тиксотропные, с крупным заполнителем, класс В60 (М800), F300, W12, безусадочные, быстротвердеющие = 1,0386*100*0,01*2000 = 2077,2 кг</t>
  </si>
  <si>
    <t xml:space="preserve">Ремонт футеровки стен скорого механического фильтра №9</t>
  </si>
  <si>
    <t xml:space="preserve">Разборка в зданиях и сооружения с агрессивными средами покрытий стен: из плиток, уложенных на силикатных замазках</t>
  </si>
  <si>
    <t xml:space="preserve">(5,8*3,1) / 100 </t>
  </si>
  <si>
    <t xml:space="preserve">5,8*3,1+((5,8+0,9)*2,8*2+(0,9*5,8))-(0,5*0,5*3*2) </t>
  </si>
  <si>
    <t xml:space="preserve">Шпатлевка поверхностей: силикатной шпатлевкой, толщина слоя 10 мм</t>
  </si>
  <si>
    <t xml:space="preserve">Футеровка штучными кислотоупорными материалами на силикатной кислотоупорной замазке: плиткой кислотоупорной (керамической) толщиной 35 мм</t>
  </si>
  <si>
    <t xml:space="preserve">0,1798*100 </t>
  </si>
  <si>
    <t xml:space="preserve">Разделка швов футеровки химическистойкой теплопроводной водонепроницаемой замазкой при укладке: плитки кислотоупорной керамической, глубина заполнения швов 15 мм</t>
  </si>
  <si>
    <t xml:space="preserve">(((5,8+0,9)*2,8*2+(0,9*5,8))-(0,5*0,5*3*2)) / 100 </t>
  </si>
  <si>
    <t xml:space="preserve">0,4124*100 </t>
  </si>
  <si>
    <t xml:space="preserve">0,4124*100*0,01 </t>
  </si>
  <si>
    <t xml:space="preserve">(((5,8+0,9)*2,8*2+(0,9*5,8))-(0,5*0,5*3*2)) / 100. Смеси сухие бетонные ремонтные тиксотропные, с крупным заполнителем, класс В60 (М800), F300, W12, безусадочные, быстротвердеющие =  0,4124*100*0,01*2000 = 824,8 кг.</t>
  </si>
  <si>
    <t xml:space="preserve">Погрузка и вывоз мусора</t>
  </si>
  <si>
    <t xml:space="preserve">Затаривание строительного мусора в мешки</t>
  </si>
  <si>
    <t xml:space="preserve">т</t>
  </si>
  <si>
    <t xml:space="preserve">Погрузка в автотранспортное средство: мусор строительный с погрузкой вручную</t>
  </si>
  <si>
    <t xml:space="preserve">1т груза</t>
  </si>
  <si>
    <t xml:space="preserve"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25 км</t>
  </si>
  <si>
    <t xml:space="preserve">На мусорный полигон.</t>
  </si>
  <si>
    <r>
      <rPr>
        <b val="true"/>
        <sz val="10"/>
        <color rgb="FF000000"/>
        <rFont val="Times New Roman"/>
        <family val="1"/>
        <charset val="1"/>
      </rPr>
      <t xml:space="preserve">Раздел 3. Здание очистных сооружений. Инв.№00000000000000006612. Замена дренажных труб. </t>
    </r>
    <r>
      <rPr>
        <sz val="10"/>
        <rFont val="Times New Roman"/>
        <family val="0"/>
        <charset val="1"/>
      </rPr>
      <t xml:space="preserve">Производство ремонтно-строительных работ осуществляется в помещениях эксплуатируемого объекта капитального строительства без остановки рабочего процесса, при этом: в зоне производства ремонтно-строительных работ имеются действующее технологическое или лабораторное оборудование, мебель и иные загромождающие помещения предметы ОЗП=1,35; ЭМ=1,35 к расх.; ЗПМ=1,35; ТЗ=1,35; ТЗМ=1,35 (ГЭСН); ОЗП=1,15; ЭМ=1,15 к расх.; ЗПМ=1,15; ТЗ=1,15; ТЗМ=1,15 (ГЭСНр; ГЭСН46)</t>
    </r>
  </si>
  <si>
    <t xml:space="preserve">Раздел 3. Здание очистных сооружений. Инв.№00000000000000006612. Замена дренажных труб.</t>
  </si>
  <si>
    <t xml:space="preserve">Разборка дренажных стальных электросварных труб диаметром: 315 мм
</t>
  </si>
  <si>
    <t xml:space="preserve">100 м</t>
  </si>
  <si>
    <t xml:space="preserve">(3,15*4*3) / 100. Демонтаж (разборка) систем инженерно-технического обеспечения ОЗП=0,4; ЭМ=0,4 к расх.; ЗПМ=0,4; МАТ=0 к расх.; ТЗ=0,4; ТЗМ=0,4. </t>
  </si>
  <si>
    <t xml:space="preserve">Прокладка дренажных полиэтиленовых труб наружным диаметром: 315 мм</t>
  </si>
  <si>
    <t xml:space="preserve"> Заглушка полиэтиленовая для систем газо- и водоснабжения, диаметр 315 мм = 4*3 = 12 шт. Трубы модульные безнапорные полиэтиленовые, стандартное размерное отношение SDR17, номинальный наружный диаметр 315 мм, толщина стенки 18,7 мм = 37,8 м.</t>
  </si>
  <si>
    <t xml:space="preserve">Заделка отверстий в местах прохода трубопровода: в бетонных перекрытиях</t>
  </si>
  <si>
    <t xml:space="preserve">100 шт</t>
  </si>
  <si>
    <t xml:space="preserve">(4*2*3) / 100. (4*2*3) / 100. Смеси бетонные тяжелого бетона (БСТ) на щебне из гравия, класс В40, F(1)300, W12 = 0,1 м3. </t>
  </si>
  <si>
    <t xml:space="preserve">Перфорация трубы</t>
  </si>
  <si>
    <t xml:space="preserve">100 отверстий</t>
  </si>
  <si>
    <t xml:space="preserve">(3,15/0,3*2*4*3) / 100 </t>
  </si>
  <si>
    <t xml:space="preserve">Погрузка и перевозка демонтированных труб на склад</t>
  </si>
  <si>
    <t xml:space="preserve">Погрузка в автотранспортное средство: трубы металлические (погрузка и разгрузка с применением автопогрузчиков)</t>
  </si>
  <si>
    <t xml:space="preserve"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 км</t>
  </si>
  <si>
    <t xml:space="preserve"> На склад Заказчика.</t>
  </si>
  <si>
    <t xml:space="preserve">Разгрузка с автотранспортного средства: трубы металлические (погрузка и разгрузка с применением автопогрузчиков)</t>
  </si>
  <si>
    <r>
      <rPr>
        <b val="true"/>
        <sz val="10"/>
        <color rgb="FF000000"/>
        <rFont val="Times New Roman"/>
        <family val="1"/>
        <charset val="1"/>
      </rPr>
      <t xml:space="preserve">Раздел 4. Здание очистных сооружений. Инв.№00000000000000006612. Ремонт отстойников. </t>
    </r>
    <r>
      <rPr>
        <sz val="10"/>
        <rFont val="Times New Roman"/>
        <family val="0"/>
        <charset val="1"/>
      </rPr>
      <t xml:space="preserve">Производство ремонтно-строительных работ осуществляется в помещениях эксплуатируемого объекта капитального строительства без остановки рабочего процесса, при этом: в зоне производства ремонтно-строительных работ имеются действующее технологическое или лабораторное оборудование, мебель и иные загромождающие помещения предметы ОЗП=1,35; ЭМ=1,35 к расх.; ЗПМ=1,35; ТЗ=1,35; ТЗМ=1,35 (ГЭСН); ОЗП=1,15; ЭМ=1,15 к расх.; ЗПМ=1,15; ТЗ=1,15; ТЗМ=1,15 (ГЭСНр; ГЭСН46)</t>
    </r>
  </si>
  <si>
    <t xml:space="preserve">Раздел 4. Здание очистных сооружений. Инв.№00000000000000006612. Ремонт отстойников.</t>
  </si>
  <si>
    <t xml:space="preserve">Размыв донных отложений и откачка из отстойников</t>
  </si>
  <si>
    <t xml:space="preserve">12,9 / 100 </t>
  </si>
  <si>
    <t xml:space="preserve">0,129*100 </t>
  </si>
  <si>
    <t xml:space="preserve">0,129*100*0,01 </t>
  </si>
  <si>
    <t xml:space="preserve"> Смеси сухие бетонные ремонтные тиксотропные, с крупным заполнителем, класс В60 (М800), F300, W12, безусадочные, быстротвердеющие = 0,129*100*0,01*2000 = 258 кг.</t>
  </si>
  <si>
    <t xml:space="preserve">(62,3*1,5) / 100 </t>
  </si>
  <si>
    <r>
      <rPr>
        <b val="true"/>
        <sz val="10"/>
        <color rgb="FF000000"/>
        <rFont val="Times New Roman"/>
        <family val="1"/>
        <charset val="1"/>
      </rPr>
      <t xml:space="preserve">Раздел 5. Здание очистных сооружений. Инв.№00000000000000006612. Ремонт кирпичных стен, замена окон. </t>
    </r>
    <r>
      <rPr>
        <sz val="10"/>
        <rFont val="Times New Roman"/>
        <family val="0"/>
        <charset val="1"/>
      </rPr>
      <t xml:space="preserve">Производство ремонтно-строительных работ осуществляется в помещениях эксплуатируемого объекта капитального строительства без остановки рабочего процесса, при этом: в зоне производства ремонтно-строительных работ имеются действующее технологическое или лабораторное оборудование, мебель и иные загромождающие помещения предметы ОЗП=1,35; ЭМ=1,35 к расх.; ЗПМ=1,35; ТЗ=1,35; ТЗМ=1,35 (ГЭСН); ОЗП=1,15; ЭМ=1,15 к расх.; ЗПМ=1,15; ТЗ=1,15; ТЗМ=1,15 (ГЭСНр; ГЭСН46), кроме позиций 48, 49, 60-62.</t>
    </r>
  </si>
  <si>
    <t xml:space="preserve">Раздел 5. Здание очистных сооружений. Инв.№00000000000000006612. Ремонт кирпичных стен, замена окон.</t>
  </si>
  <si>
    <t xml:space="preserve">Ремонт лицевой поверхности наружных кирпичных стен при глубине заделки: в 1 кирпич площадью в одном месте более 1 м2</t>
  </si>
  <si>
    <t xml:space="preserve">37,7 / 100. Кирпич керамический лицевой полнотелый одинарный, размеры 250х120х65 мм, марка М150 = 3894 шт. </t>
  </si>
  <si>
    <t xml:space="preserve">Стесывание неровностей толщиной до 40 мм при ремонте лицевой поверхности наружных кирпичных стен</t>
  </si>
  <si>
    <t xml:space="preserve">Ремонт внутренней поверхности кирпичных стен при глубине заделки: в 1 кирпич площадью в одном месте более 1 м2</t>
  </si>
  <si>
    <t xml:space="preserve">35,97 / 100. Кирпич керамический рядовой полнотелый одинарный, размеры 250х120х65 мм, марка М150 = 3716 шт. </t>
  </si>
  <si>
    <t xml:space="preserve">Стесывание неровностей толщиной до 40 мм при ремонте внутренней поверхности кирпичных стен</t>
  </si>
  <si>
    <t xml:space="preserve">Разборка деревянных заполнений проемов: оконных с подоконными досками</t>
  </si>
  <si>
    <t xml:space="preserve">(2,38*1,99*15) / 100 </t>
  </si>
  <si>
    <t xml:space="preserve">19,3401+18,45261+0,8671+0,82731+0,7104*100*0,027+1,470392 </t>
  </si>
  <si>
    <t xml:space="preserve"> На мусорный полигон.</t>
  </si>
  <si>
    <t xml:space="preserve">Установка в жилых и общественных зданиях оконных блоков из ПВХ профилей: поворотных (откидных, поворотно-откидных) с площадью проема более 2 м2 трехстворчатых, в том числе при наличии створок глухого остекления</t>
  </si>
  <si>
    <t xml:space="preserve">(2,38*1,99*15) / 100. Блок оконный из ПВХ-профилей, трехстворчатый, с поворотной и поворотно-откидной створкой, двухкамерным стеклопакетом толщиной 32 мм, площадь более 3,5 м2 = 71,04 м2. </t>
  </si>
  <si>
    <t xml:space="preserve">Установка подоконных досок из ПВХ: в каменных стенах толщиной свыше 0,51 м</t>
  </si>
  <si>
    <t xml:space="preserve">(2,1*15) / 100. Заглушки торцевые двусторонние к подоконной доске из ПВХ, цвет белый, размеры 40х480 мм = 15 шт. Доска подоконная из ПВХ, ширина 500 мм = 31,5 м. </t>
  </si>
  <si>
    <t xml:space="preserve">Установка уголков ПВХ на клее</t>
  </si>
  <si>
    <t xml:space="preserve">((2,38*2+1,99)*15) / 100. Уголки из ПВХ, размеры 15х15 мм = 101,25 м. </t>
  </si>
  <si>
    <t xml:space="preserve">Установка противомоскитных сеток</t>
  </si>
  <si>
    <t xml:space="preserve">15 / 100. Сетка полимерная противомоскитная, цвет белый, плотностью 48 г/м2 = 15,6 м2. </t>
  </si>
  <si>
    <t xml:space="preserve">Облицовка оконных и дверных откосов декоративным бумажно-слоистым пластиком или листами из синтетических материалов на клее</t>
  </si>
  <si>
    <t xml:space="preserve">((2,38*2+1,99)*0,5*15) / 100. Пластик бумажно-слоистый с декоративной стороной = 53,16 м2. </t>
  </si>
  <si>
    <t xml:space="preserve">Ремонт штукатурки наружных прямолинейных откосов по камню и бетону цементно-известковым раствором: с земли и лесов</t>
  </si>
  <si>
    <t xml:space="preserve">((2,38*2+1,99)*0,15*15) / 100 </t>
  </si>
  <si>
    <t xml:space="preserve">Окраска известковыми составами ранее окрашенных фасадов простых: по штукатурке с земли и лесов</t>
  </si>
  <si>
    <t xml:space="preserve">Устройство поясков, сандриков, подоконных отливов из листовой стали</t>
  </si>
  <si>
    <t xml:space="preserve">(1,97*15) / 100. Проволока канатная оцинкованная, диаметр 2,6 мм = 0,0003 т. </t>
  </si>
  <si>
    <r>
      <rPr>
        <b val="true"/>
        <i val="true"/>
        <u val="single"/>
        <sz val="10"/>
        <rFont val="Times New Roman"/>
        <family val="0"/>
        <charset val="1"/>
      </rPr>
      <t xml:space="preserve">Примечание:</t>
    </r>
    <r>
      <rPr>
        <b val="true"/>
        <i val="true"/>
        <sz val="10"/>
        <rFont val="Times New Roman"/>
        <family val="0"/>
        <charset val="1"/>
      </rPr>
      <t xml:space="preserve"> </t>
    </r>
  </si>
  <si>
    <t xml:space="preserve">При составлении сметной документации необходимо учесть:    </t>
  </si>
  <si>
    <t xml:space="preserve">1. Ресурс "вода", "электроэнергия" предоставляются Заказчиком на месте производства работ.                 </t>
  </si>
  <si>
    <t xml:space="preserve">2. Данные сплит-формы Хабаровский край, 2 зона, на 2 квартал 2026 года.                     </t>
  </si>
  <si>
    <t xml:space="preserve">3. Стоимость материалов, учтенные в сметах по данным Заказчика – ПК «Ресурсная карта» или по текущим ценам, подтверждается первичными бухгалтерскими документами (счет-фактура, УПД). Стоимость материалов, учтённые в сметах по сборникам ФСБЦ, подтверждать не требуется. Поставляемые материалы должны соответствовать спецификациям, указанным в нормативной документации, иметь соответствующие сертификаты, технические паспорта и другие документы, подтверждающие их качество.</t>
  </si>
  <si>
    <t xml:space="preserve">4. Затраты на утилизацию строительного мусора в количестве 43,126 тонн, полученного от разборки, учесть согласно тарифов на захоронение ТКО  МУП "Спецавтохозяйство" на 2026 г. - 659,32 руб. за 1 тонну.</t>
  </si>
  <si>
    <t xml:space="preserve">5. Понижающий коэффициент в размере к=0,93 к нормативам накладных расходов «Предоставление бытовых и прочих услуг».</t>
  </si>
</sst>
</file>

<file path=xl/styles.xml><?xml version="1.0" encoding="utf-8"?>
<styleSheet xmlns="http://schemas.openxmlformats.org/spreadsheetml/2006/main">
  <numFmts count="8">
    <numFmt numFmtId="164" formatCode="General"/>
    <numFmt numFmtId="165" formatCode="@"/>
    <numFmt numFmtId="166" formatCode="General"/>
    <numFmt numFmtId="167" formatCode="0.0000"/>
    <numFmt numFmtId="168" formatCode="0.00"/>
    <numFmt numFmtId="169" formatCode="0.000"/>
    <numFmt numFmtId="170" formatCode="0"/>
    <numFmt numFmtId="171" formatCode="0.0"/>
  </numFmts>
  <fonts count="15">
    <font>
      <sz val="1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1"/>
      <color rgb="FF000000"/>
      <name val="Calibri"/>
      <family val="0"/>
      <charset val="1"/>
    </font>
    <font>
      <sz val="10"/>
      <name val="Arial Cyr"/>
      <family val="0"/>
      <charset val="1"/>
    </font>
    <font>
      <sz val="10"/>
      <color rgb="FF000000"/>
      <name val="Times New Roman"/>
      <family val="1"/>
      <charset val="1"/>
    </font>
    <font>
      <sz val="10"/>
      <name val="Times New Roman"/>
      <family val="1"/>
      <charset val="1"/>
    </font>
    <font>
      <b val="true"/>
      <sz val="11"/>
      <color rgb="FF000000"/>
      <name val="Times New Roman"/>
      <family val="1"/>
      <charset val="1"/>
    </font>
    <font>
      <sz val="11"/>
      <color rgb="FF000000"/>
      <name val="Times New Roman"/>
      <family val="1"/>
      <charset val="1"/>
    </font>
    <font>
      <b val="true"/>
      <sz val="10"/>
      <color rgb="FF000000"/>
      <name val="Times New Roman"/>
      <family val="1"/>
      <charset val="1"/>
    </font>
    <font>
      <sz val="10"/>
      <name val="Times New Roman"/>
      <family val="0"/>
      <charset val="1"/>
    </font>
    <font>
      <b val="true"/>
      <i val="true"/>
      <u val="single"/>
      <sz val="10"/>
      <name val="Times New Roman"/>
      <family val="0"/>
      <charset val="1"/>
    </font>
    <font>
      <b val="true"/>
      <i val="true"/>
      <sz val="10"/>
      <name val="Times New Roman"/>
      <family val="0"/>
      <charset val="1"/>
    </font>
    <font>
      <b val="true"/>
      <sz val="10"/>
      <name val="Times New Roman"/>
      <family val="0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3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/>
      <right style="thin"/>
      <top style="thin"/>
      <bottom style="thin"/>
      <diagonal/>
    </border>
  </borders>
  <cellStyleXfs count="23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false">
      <alignment horizontal="general" vertical="bottom" textRotation="0" wrapText="false" indent="0" shrinkToFit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32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6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6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6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7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0" xfId="0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4" fontId="8" fillId="0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9" fillId="0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6" fillId="0" borderId="0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5" fontId="6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6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6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6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6" fillId="0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0" fillId="0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10" fillId="0" borderId="0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6" fontId="6" fillId="0" borderId="1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6" fillId="0" borderId="1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6" fillId="0" borderId="1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7" fontId="6" fillId="0" borderId="1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8" fontId="6" fillId="0" borderId="1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9" fontId="6" fillId="0" borderId="1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70" fontId="6" fillId="0" borderId="1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71" fontId="6" fillId="0" borderId="1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5" fontId="12" fillId="0" borderId="0" xfId="22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5" fontId="14" fillId="0" borderId="0" xfId="22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11" fillId="2" borderId="0" xfId="21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11" fillId="0" borderId="0" xfId="20" applyFont="true" applyBorder="true" applyAlignment="true" applyProtection="true">
      <alignment horizontal="justify" vertical="top" textRotation="0" wrapText="true" indent="0" shrinkToFit="false"/>
      <protection locked="true" hidden="false"/>
    </xf>
    <xf numFmtId="164" fontId="7" fillId="2" borderId="0" xfId="21" applyFont="true" applyBorder="true" applyAlignment="true" applyProtection="true">
      <alignment horizontal="justify" vertical="center" textRotation="0" wrapText="true" indent="0" shrinkToFit="false"/>
      <protection locked="true" hidden="false"/>
    </xf>
    <xf numFmtId="164" fontId="7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</cellXfs>
  <cellStyles count="9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Обычный 2 2" xfId="20"/>
    <cellStyle name="Обычный 3" xfId="21"/>
    <cellStyle name="Обычный 4" xfId="22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XFD16777216"/>
  <sheetViews>
    <sheetView showFormulas="false" showGridLines="true" showRowColHeaders="true" showZeros="true" rightToLeft="false" tabSelected="true" showOutlineSymbols="true" defaultGridColor="true" view="pageBreakPreview" topLeftCell="A70" colorId="64" zoomScale="100" zoomScaleNormal="100" zoomScalePageLayoutView="100" workbookViewId="0">
      <selection pane="topLeft" activeCell="J88" activeCellId="0" sqref="J88"/>
    </sheetView>
  </sheetViews>
  <sheetFormatPr defaultColWidth="10.05078125" defaultRowHeight="11.25" zeroHeight="false" outlineLevelRow="0" outlineLevelCol="0"/>
  <cols>
    <col collapsed="false" customWidth="true" hidden="false" outlineLevel="0" max="1" min="1" style="1" width="6.28"/>
    <col collapsed="false" customWidth="true" hidden="false" outlineLevel="0" max="2" min="2" style="2" width="79.63"/>
    <col collapsed="false" customWidth="true" hidden="false" outlineLevel="0" max="3" min="3" style="2" width="9.91"/>
    <col collapsed="false" customWidth="true" hidden="false" outlineLevel="0" max="4" min="4" style="2" width="13.52"/>
    <col collapsed="false" customWidth="true" hidden="false" outlineLevel="0" max="5" min="5" style="2" width="67.62"/>
    <col collapsed="false" customWidth="true" hidden="false" outlineLevel="0" max="6" min="6" style="2" width="9.58"/>
    <col collapsed="false" customWidth="true" hidden="true" outlineLevel="0" max="7" min="7" style="2" width="8.95"/>
    <col collapsed="false" customWidth="true" hidden="false" outlineLevel="0" max="8" min="8" style="2" width="9.41"/>
    <col collapsed="false" customWidth="true" hidden="false" outlineLevel="0" max="9" min="9" style="2" width="10.99"/>
    <col collapsed="false" customWidth="true" hidden="false" outlineLevel="0" max="10" min="10" style="2" width="8.63"/>
    <col collapsed="false" customWidth="true" hidden="false" outlineLevel="0" max="11" min="11" style="2" width="10.67"/>
    <col collapsed="false" customWidth="true" hidden="true" outlineLevel="0" max="12" min="12" style="2" width="12.09"/>
    <col collapsed="false" customWidth="true" hidden="false" outlineLevel="0" max="13" min="13" style="2" width="15.71"/>
    <col collapsed="false" customWidth="false" hidden="false" outlineLevel="0" max="16" min="14" style="2" width="10.05"/>
    <col collapsed="false" customWidth="true" hidden="true" outlineLevel="0" max="18" min="17" style="3" width="118.53"/>
    <col collapsed="false" customWidth="true" hidden="true" outlineLevel="0" max="21" min="19" style="4" width="54.32"/>
    <col collapsed="false" customWidth="true" hidden="true" outlineLevel="0" max="24" min="22" style="5" width="51.65"/>
    <col collapsed="false" customWidth="true" hidden="true" outlineLevel="0" max="27" min="25" style="4" width="54.32"/>
    <col collapsed="false" customWidth="true" hidden="true" outlineLevel="0" max="30" min="28" style="5" width="51.65"/>
    <col collapsed="false" customWidth="false" hidden="false" outlineLevel="0" max="33" min="31" style="6" width="10.05"/>
    <col collapsed="false" customWidth="false" hidden="false" outlineLevel="0" max="16381" min="34" style="2" width="10.05"/>
    <col collapsed="false" customWidth="true" hidden="false" outlineLevel="0" max="16384" min="16382" style="2" width="9.06"/>
  </cols>
  <sheetData>
    <row r="1" customFormat="false" ht="14.45" hidden="false" customHeight="true" outlineLevel="0" collapsed="false">
      <c r="E1" s="7" t="s">
        <v>0</v>
      </c>
    </row>
    <row r="3" s="2" customFormat="true" ht="22.35" hidden="false" customHeight="true" outlineLevel="0" collapsed="false">
      <c r="A3" s="8" t="s">
        <v>1</v>
      </c>
      <c r="B3" s="8"/>
      <c r="C3" s="8"/>
      <c r="D3" s="8"/>
      <c r="E3" s="8"/>
      <c r="AE3" s="6"/>
      <c r="AF3" s="6"/>
      <c r="AG3" s="6"/>
    </row>
    <row r="4" s="2" customFormat="true" ht="25.35" hidden="false" customHeight="true" outlineLevel="0" collapsed="false">
      <c r="A4" s="9" t="s">
        <v>2</v>
      </c>
      <c r="B4" s="9"/>
      <c r="C4" s="9"/>
      <c r="D4" s="9"/>
      <c r="E4" s="9"/>
      <c r="AE4" s="6"/>
      <c r="AF4" s="6"/>
      <c r="AG4" s="6"/>
    </row>
    <row r="5" s="2" customFormat="true" ht="9.75" hidden="false" customHeight="true" outlineLevel="0" collapsed="false">
      <c r="A5" s="10"/>
      <c r="AE5" s="6"/>
      <c r="AF5" s="6"/>
      <c r="AG5" s="6"/>
    </row>
    <row r="6" s="2" customFormat="true" ht="23.85" hidden="false" customHeight="false" outlineLevel="0" collapsed="false">
      <c r="A6" s="11" t="s">
        <v>3</v>
      </c>
      <c r="B6" s="12" t="s">
        <v>4</v>
      </c>
      <c r="C6" s="12" t="s">
        <v>5</v>
      </c>
      <c r="D6" s="12" t="s">
        <v>6</v>
      </c>
      <c r="E6" s="12"/>
      <c r="AE6" s="6"/>
      <c r="AF6" s="6"/>
      <c r="AG6" s="6"/>
    </row>
    <row r="7" s="2" customFormat="true" ht="14.45" hidden="false" customHeight="false" outlineLevel="0" collapsed="false">
      <c r="A7" s="13" t="n">
        <v>1</v>
      </c>
      <c r="B7" s="14" t="n">
        <v>3</v>
      </c>
      <c r="C7" s="14" t="n">
        <v>4</v>
      </c>
      <c r="D7" s="14" t="n">
        <v>5</v>
      </c>
      <c r="E7" s="15"/>
      <c r="AE7" s="6"/>
      <c r="AF7" s="6"/>
      <c r="AG7" s="6"/>
    </row>
    <row r="8" s="2" customFormat="true" ht="52.2" hidden="false" customHeight="true" outlineLevel="0" collapsed="false">
      <c r="A8" s="16" t="s">
        <v>7</v>
      </c>
      <c r="B8" s="16"/>
      <c r="C8" s="16"/>
      <c r="D8" s="16"/>
      <c r="E8" s="16"/>
      <c r="Q8" s="17" t="s">
        <v>8</v>
      </c>
      <c r="AE8" s="6"/>
      <c r="AF8" s="6"/>
      <c r="AG8" s="6"/>
    </row>
    <row r="9" s="2" customFormat="true" ht="17.9" hidden="false" customHeight="true" outlineLevel="0" collapsed="false">
      <c r="A9" s="16" t="s">
        <v>9</v>
      </c>
      <c r="B9" s="16"/>
      <c r="C9" s="16"/>
      <c r="D9" s="16"/>
      <c r="E9" s="16"/>
      <c r="Q9" s="17"/>
      <c r="R9" s="17" t="s">
        <v>9</v>
      </c>
      <c r="AE9" s="6"/>
      <c r="AF9" s="6"/>
      <c r="AG9" s="6"/>
    </row>
    <row r="10" s="2" customFormat="true" ht="14.45" hidden="false" customHeight="false" outlineLevel="0" collapsed="false">
      <c r="A10" s="18" t="n">
        <f aca="false">IF(G10&lt;&gt;"",COUNTA(G$2:G10),"")</f>
        <v>1</v>
      </c>
      <c r="B10" s="19" t="s">
        <v>10</v>
      </c>
      <c r="C10" s="20" t="s">
        <v>11</v>
      </c>
      <c r="D10" s="21" t="n">
        <v>0.6122</v>
      </c>
      <c r="E10" s="19" t="s">
        <v>12</v>
      </c>
      <c r="G10" s="2" t="s">
        <v>13</v>
      </c>
      <c r="Q10" s="17"/>
      <c r="R10" s="17"/>
      <c r="AE10" s="6"/>
      <c r="AF10" s="6"/>
      <c r="AG10" s="6"/>
    </row>
    <row r="11" s="2" customFormat="true" ht="14.45" hidden="false" customHeight="false" outlineLevel="0" collapsed="false">
      <c r="A11" s="18" t="n">
        <f aca="false">IF(G11&lt;&gt;"",COUNTA(G$2:G11),"")</f>
        <v>2</v>
      </c>
      <c r="B11" s="19" t="s">
        <v>14</v>
      </c>
      <c r="C11" s="20" t="s">
        <v>15</v>
      </c>
      <c r="D11" s="22" t="n">
        <v>61.22</v>
      </c>
      <c r="E11" s="19" t="s">
        <v>16</v>
      </c>
      <c r="G11" s="2" t="s">
        <v>13</v>
      </c>
      <c r="Q11" s="17"/>
      <c r="R11" s="17"/>
      <c r="AE11" s="6"/>
      <c r="AF11" s="6"/>
      <c r="AG11" s="6"/>
    </row>
    <row r="12" s="2" customFormat="true" ht="23.85" hidden="false" customHeight="false" outlineLevel="0" collapsed="false">
      <c r="A12" s="18" t="n">
        <f aca="false">IF(G12&lt;&gt;"",COUNTA(G$2:G12),"")</f>
        <v>3</v>
      </c>
      <c r="B12" s="19" t="s">
        <v>17</v>
      </c>
      <c r="C12" s="20" t="s">
        <v>18</v>
      </c>
      <c r="D12" s="22" t="n">
        <v>0.61</v>
      </c>
      <c r="E12" s="19" t="s">
        <v>19</v>
      </c>
      <c r="G12" s="2" t="s">
        <v>13</v>
      </c>
      <c r="Q12" s="17"/>
      <c r="R12" s="17"/>
      <c r="AE12" s="6"/>
      <c r="AF12" s="6"/>
      <c r="AG12" s="6"/>
    </row>
    <row r="13" s="2" customFormat="true" ht="35.05" hidden="false" customHeight="false" outlineLevel="0" collapsed="false">
      <c r="A13" s="18" t="n">
        <f aca="false">IF(G13&lt;&gt;"",COUNTA(G$2:G13),"")</f>
        <v>4</v>
      </c>
      <c r="B13" s="19" t="s">
        <v>20</v>
      </c>
      <c r="C13" s="20" t="s">
        <v>11</v>
      </c>
      <c r="D13" s="21" t="n">
        <v>0.6122</v>
      </c>
      <c r="E13" s="19" t="s">
        <v>21</v>
      </c>
      <c r="G13" s="2" t="s">
        <v>13</v>
      </c>
      <c r="Q13" s="17"/>
      <c r="R13" s="17"/>
      <c r="AE13" s="6"/>
      <c r="AF13" s="6"/>
      <c r="AG13" s="6"/>
    </row>
    <row r="14" s="2" customFormat="true" ht="23.85" hidden="false" customHeight="false" outlineLevel="0" collapsed="false">
      <c r="A14" s="18" t="n">
        <f aca="false">IF(G14&lt;&gt;"",COUNTA(G$2:G14),"")</f>
        <v>5</v>
      </c>
      <c r="B14" s="19" t="s">
        <v>22</v>
      </c>
      <c r="C14" s="20" t="s">
        <v>11</v>
      </c>
      <c r="D14" s="21" t="n">
        <v>0.6122</v>
      </c>
      <c r="E14" s="19" t="s">
        <v>23</v>
      </c>
      <c r="G14" s="2" t="s">
        <v>13</v>
      </c>
      <c r="Q14" s="17"/>
      <c r="R14" s="17"/>
      <c r="AE14" s="6"/>
      <c r="AF14" s="6"/>
      <c r="AG14" s="6"/>
    </row>
    <row r="15" s="2" customFormat="true" ht="18.65" hidden="false" customHeight="true" outlineLevel="0" collapsed="false">
      <c r="A15" s="16" t="s">
        <v>24</v>
      </c>
      <c r="B15" s="16"/>
      <c r="C15" s="16"/>
      <c r="D15" s="16"/>
      <c r="E15" s="16"/>
      <c r="Q15" s="17"/>
      <c r="R15" s="17" t="s">
        <v>24</v>
      </c>
      <c r="AE15" s="6"/>
      <c r="AF15" s="6"/>
      <c r="AG15" s="6"/>
    </row>
    <row r="16" s="2" customFormat="true" ht="14.45" hidden="false" customHeight="false" outlineLevel="0" collapsed="false">
      <c r="A16" s="18" t="n">
        <f aca="false">IF(G16&lt;&gt;"",COUNTA(G$2:G16),"")</f>
        <v>6</v>
      </c>
      <c r="B16" s="19" t="s">
        <v>10</v>
      </c>
      <c r="C16" s="20" t="s">
        <v>11</v>
      </c>
      <c r="D16" s="21" t="n">
        <v>0.6122</v>
      </c>
      <c r="E16" s="19" t="s">
        <v>12</v>
      </c>
      <c r="G16" s="2" t="s">
        <v>13</v>
      </c>
      <c r="Q16" s="17"/>
      <c r="R16" s="17"/>
      <c r="AE16" s="6"/>
      <c r="AF16" s="6"/>
      <c r="AG16" s="6"/>
    </row>
    <row r="17" s="2" customFormat="true" ht="14.45" hidden="false" customHeight="false" outlineLevel="0" collapsed="false">
      <c r="A17" s="18" t="n">
        <f aca="false">IF(G17&lt;&gt;"",COUNTA(G$2:G17),"")</f>
        <v>7</v>
      </c>
      <c r="B17" s="19" t="s">
        <v>14</v>
      </c>
      <c r="C17" s="20" t="s">
        <v>15</v>
      </c>
      <c r="D17" s="22" t="n">
        <v>61.22</v>
      </c>
      <c r="E17" s="19" t="s">
        <v>16</v>
      </c>
      <c r="G17" s="2" t="s">
        <v>13</v>
      </c>
      <c r="Q17" s="17"/>
      <c r="R17" s="17"/>
      <c r="AE17" s="6"/>
      <c r="AF17" s="6"/>
      <c r="AG17" s="6"/>
    </row>
    <row r="18" s="2" customFormat="true" ht="23.85" hidden="false" customHeight="false" outlineLevel="0" collapsed="false">
      <c r="A18" s="18" t="n">
        <f aca="false">IF(G18&lt;&gt;"",COUNTA(G$2:G18),"")</f>
        <v>8</v>
      </c>
      <c r="B18" s="19" t="s">
        <v>17</v>
      </c>
      <c r="C18" s="20" t="s">
        <v>18</v>
      </c>
      <c r="D18" s="22" t="n">
        <v>0.61</v>
      </c>
      <c r="E18" s="19" t="s">
        <v>19</v>
      </c>
      <c r="G18" s="2" t="s">
        <v>13</v>
      </c>
      <c r="Q18" s="17"/>
      <c r="R18" s="17"/>
      <c r="AE18" s="6"/>
      <c r="AF18" s="6"/>
      <c r="AG18" s="6"/>
    </row>
    <row r="19" s="2" customFormat="true" ht="35.05" hidden="false" customHeight="false" outlineLevel="0" collapsed="false">
      <c r="A19" s="18" t="n">
        <f aca="false">IF(G19&lt;&gt;"",COUNTA(G$2:G19),"")</f>
        <v>9</v>
      </c>
      <c r="B19" s="19" t="s">
        <v>20</v>
      </c>
      <c r="C19" s="20" t="s">
        <v>11</v>
      </c>
      <c r="D19" s="21" t="n">
        <v>0.6122</v>
      </c>
      <c r="E19" s="19" t="s">
        <v>21</v>
      </c>
      <c r="G19" s="2" t="s">
        <v>13</v>
      </c>
      <c r="Q19" s="17"/>
      <c r="R19" s="17"/>
      <c r="AE19" s="6"/>
      <c r="AF19" s="6"/>
      <c r="AG19" s="6"/>
    </row>
    <row r="20" s="2" customFormat="true" ht="23.85" hidden="false" customHeight="false" outlineLevel="0" collapsed="false">
      <c r="A20" s="18" t="n">
        <f aca="false">IF(G20&lt;&gt;"",COUNTA(G$2:G20),"")</f>
        <v>10</v>
      </c>
      <c r="B20" s="19" t="s">
        <v>22</v>
      </c>
      <c r="C20" s="20" t="s">
        <v>11</v>
      </c>
      <c r="D20" s="21" t="n">
        <v>0.6122</v>
      </c>
      <c r="E20" s="19" t="s">
        <v>23</v>
      </c>
      <c r="G20" s="2" t="s">
        <v>13</v>
      </c>
      <c r="Q20" s="17"/>
      <c r="R20" s="17"/>
      <c r="AE20" s="6"/>
      <c r="AF20" s="6"/>
      <c r="AG20" s="6"/>
    </row>
    <row r="21" s="2" customFormat="true" ht="17.15" hidden="false" customHeight="true" outlineLevel="0" collapsed="false">
      <c r="A21" s="16" t="s">
        <v>25</v>
      </c>
      <c r="B21" s="16"/>
      <c r="C21" s="16"/>
      <c r="D21" s="16"/>
      <c r="E21" s="16"/>
      <c r="Q21" s="17"/>
      <c r="R21" s="17" t="s">
        <v>25</v>
      </c>
      <c r="AE21" s="6"/>
      <c r="AF21" s="6"/>
      <c r="AG21" s="6"/>
    </row>
    <row r="22" s="2" customFormat="true" ht="14.45" hidden="false" customHeight="false" outlineLevel="0" collapsed="false">
      <c r="A22" s="18" t="n">
        <f aca="false">IF(G22&lt;&gt;"",COUNTA(G$2:G22),"")</f>
        <v>11</v>
      </c>
      <c r="B22" s="19" t="s">
        <v>10</v>
      </c>
      <c r="C22" s="20" t="s">
        <v>11</v>
      </c>
      <c r="D22" s="21" t="n">
        <v>0.6122</v>
      </c>
      <c r="E22" s="19" t="s">
        <v>12</v>
      </c>
      <c r="G22" s="2" t="s">
        <v>13</v>
      </c>
      <c r="Q22" s="17"/>
      <c r="R22" s="17"/>
      <c r="AE22" s="6"/>
      <c r="AF22" s="6"/>
      <c r="AG22" s="6"/>
    </row>
    <row r="23" s="2" customFormat="true" ht="14.45" hidden="false" customHeight="false" outlineLevel="0" collapsed="false">
      <c r="A23" s="18" t="n">
        <f aca="false">IF(G23&lt;&gt;"",COUNTA(G$2:G23),"")</f>
        <v>12</v>
      </c>
      <c r="B23" s="19" t="s">
        <v>14</v>
      </c>
      <c r="C23" s="20" t="s">
        <v>15</v>
      </c>
      <c r="D23" s="22" t="n">
        <v>61.22</v>
      </c>
      <c r="E23" s="19" t="s">
        <v>16</v>
      </c>
      <c r="G23" s="2" t="s">
        <v>13</v>
      </c>
      <c r="Q23" s="17"/>
      <c r="R23" s="17"/>
      <c r="AE23" s="6"/>
      <c r="AF23" s="6"/>
      <c r="AG23" s="6"/>
    </row>
    <row r="24" s="2" customFormat="true" ht="23.85" hidden="false" customHeight="false" outlineLevel="0" collapsed="false">
      <c r="A24" s="18" t="n">
        <f aca="false">IF(G24&lt;&gt;"",COUNTA(G$2:G24),"")</f>
        <v>13</v>
      </c>
      <c r="B24" s="19" t="s">
        <v>17</v>
      </c>
      <c r="C24" s="20" t="s">
        <v>18</v>
      </c>
      <c r="D24" s="22" t="n">
        <v>0.61</v>
      </c>
      <c r="E24" s="19" t="s">
        <v>19</v>
      </c>
      <c r="G24" s="2" t="s">
        <v>13</v>
      </c>
      <c r="Q24" s="17"/>
      <c r="R24" s="17"/>
      <c r="AE24" s="6"/>
      <c r="AF24" s="6"/>
      <c r="AG24" s="6"/>
    </row>
    <row r="25" s="2" customFormat="true" ht="35.05" hidden="false" customHeight="false" outlineLevel="0" collapsed="false">
      <c r="A25" s="18" t="n">
        <f aca="false">IF(G25&lt;&gt;"",COUNTA(G$2:G25),"")</f>
        <v>14</v>
      </c>
      <c r="B25" s="19" t="s">
        <v>20</v>
      </c>
      <c r="C25" s="20" t="s">
        <v>11</v>
      </c>
      <c r="D25" s="21" t="n">
        <v>0.6122</v>
      </c>
      <c r="E25" s="19" t="s">
        <v>21</v>
      </c>
      <c r="G25" s="2" t="s">
        <v>13</v>
      </c>
      <c r="Q25" s="17"/>
      <c r="R25" s="17"/>
      <c r="AE25" s="6"/>
      <c r="AF25" s="6"/>
      <c r="AG25" s="6"/>
    </row>
    <row r="26" s="2" customFormat="true" ht="23.85" hidden="false" customHeight="false" outlineLevel="0" collapsed="false">
      <c r="A26" s="18" t="n">
        <f aca="false">IF(G26&lt;&gt;"",COUNTA(G$2:G26),"")</f>
        <v>15</v>
      </c>
      <c r="B26" s="19" t="s">
        <v>22</v>
      </c>
      <c r="C26" s="20" t="s">
        <v>11</v>
      </c>
      <c r="D26" s="21" t="n">
        <v>0.6122</v>
      </c>
      <c r="E26" s="19" t="s">
        <v>23</v>
      </c>
      <c r="G26" s="2" t="s">
        <v>13</v>
      </c>
      <c r="Q26" s="17"/>
      <c r="R26" s="17"/>
      <c r="AE26" s="6"/>
      <c r="AF26" s="6"/>
      <c r="AG26" s="6"/>
    </row>
    <row r="27" s="2" customFormat="true" ht="52.2" hidden="false" customHeight="true" outlineLevel="0" collapsed="false">
      <c r="A27" s="16" t="s">
        <v>26</v>
      </c>
      <c r="B27" s="16"/>
      <c r="C27" s="16"/>
      <c r="D27" s="16"/>
      <c r="E27" s="16"/>
      <c r="Q27" s="17" t="s">
        <v>27</v>
      </c>
      <c r="R27" s="17"/>
      <c r="AE27" s="6"/>
      <c r="AF27" s="6"/>
      <c r="AG27" s="6"/>
    </row>
    <row r="28" s="2" customFormat="true" ht="20.1" hidden="false" customHeight="true" outlineLevel="0" collapsed="false">
      <c r="A28" s="16" t="s">
        <v>28</v>
      </c>
      <c r="B28" s="16"/>
      <c r="C28" s="16"/>
      <c r="D28" s="16"/>
      <c r="E28" s="16"/>
      <c r="Q28" s="17"/>
      <c r="R28" s="17" t="s">
        <v>28</v>
      </c>
      <c r="AE28" s="6"/>
      <c r="AF28" s="6"/>
      <c r="AG28" s="6"/>
    </row>
    <row r="29" s="2" customFormat="true" ht="14.45" hidden="false" customHeight="false" outlineLevel="0" collapsed="false">
      <c r="A29" s="18" t="n">
        <f aca="false">IF(G29&lt;&gt;"",COUNTA(G$2:G29),"")</f>
        <v>16</v>
      </c>
      <c r="B29" s="19" t="s">
        <v>29</v>
      </c>
      <c r="C29" s="20" t="s">
        <v>15</v>
      </c>
      <c r="D29" s="22" t="n">
        <v>62.62</v>
      </c>
      <c r="E29" s="19" t="s">
        <v>30</v>
      </c>
      <c r="G29" s="2" t="s">
        <v>13</v>
      </c>
      <c r="Q29" s="17"/>
      <c r="R29" s="17"/>
      <c r="AE29" s="6"/>
      <c r="AF29" s="6"/>
      <c r="AG29" s="6"/>
    </row>
    <row r="30" s="2" customFormat="true" ht="14.45" hidden="false" customHeight="false" outlineLevel="0" collapsed="false">
      <c r="A30" s="18" t="n">
        <f aca="false">IF(G30&lt;&gt;"",COUNTA(G$2:G30),"")</f>
        <v>17</v>
      </c>
      <c r="B30" s="19" t="s">
        <v>10</v>
      </c>
      <c r="C30" s="20" t="s">
        <v>11</v>
      </c>
      <c r="D30" s="21" t="n">
        <v>1.0386</v>
      </c>
      <c r="E30" s="19" t="s">
        <v>31</v>
      </c>
      <c r="G30" s="2" t="s">
        <v>13</v>
      </c>
      <c r="Q30" s="17"/>
      <c r="R30" s="17"/>
      <c r="AE30" s="6"/>
      <c r="AF30" s="6"/>
      <c r="AG30" s="6"/>
    </row>
    <row r="31" s="2" customFormat="true" ht="14.45" hidden="false" customHeight="false" outlineLevel="0" collapsed="false">
      <c r="A31" s="18" t="n">
        <f aca="false">IF(G31&lt;&gt;"",COUNTA(G$2:G31),"")</f>
        <v>18</v>
      </c>
      <c r="B31" s="19" t="s">
        <v>14</v>
      </c>
      <c r="C31" s="20" t="s">
        <v>15</v>
      </c>
      <c r="D31" s="22" t="n">
        <v>103.86</v>
      </c>
      <c r="E31" s="19" t="s">
        <v>32</v>
      </c>
      <c r="G31" s="2" t="s">
        <v>13</v>
      </c>
      <c r="Q31" s="17"/>
      <c r="R31" s="17"/>
      <c r="AE31" s="6"/>
      <c r="AF31" s="6"/>
      <c r="AG31" s="6"/>
    </row>
    <row r="32" s="2" customFormat="true" ht="23.85" hidden="false" customHeight="false" outlineLevel="0" collapsed="false">
      <c r="A32" s="18" t="n">
        <f aca="false">IF(G32&lt;&gt;"",COUNTA(G$2:G32),"")</f>
        <v>19</v>
      </c>
      <c r="B32" s="19" t="s">
        <v>17</v>
      </c>
      <c r="C32" s="20" t="s">
        <v>18</v>
      </c>
      <c r="D32" s="22" t="n">
        <v>1.04</v>
      </c>
      <c r="E32" s="19" t="s">
        <v>33</v>
      </c>
      <c r="G32" s="2" t="s">
        <v>13</v>
      </c>
      <c r="Q32" s="17"/>
      <c r="R32" s="17"/>
      <c r="AE32" s="6"/>
      <c r="AF32" s="6"/>
      <c r="AG32" s="6"/>
    </row>
    <row r="33" s="2" customFormat="true" ht="46.25" hidden="false" customHeight="false" outlineLevel="0" collapsed="false">
      <c r="A33" s="18" t="n">
        <f aca="false">IF(G33&lt;&gt;"",COUNTA(G$2:G33),"")</f>
        <v>20</v>
      </c>
      <c r="B33" s="19" t="s">
        <v>20</v>
      </c>
      <c r="C33" s="20" t="s">
        <v>11</v>
      </c>
      <c r="D33" s="21" t="n">
        <v>1.0386</v>
      </c>
      <c r="E33" s="19" t="s">
        <v>34</v>
      </c>
      <c r="G33" s="2" t="s">
        <v>13</v>
      </c>
      <c r="Q33" s="17"/>
      <c r="R33" s="17"/>
      <c r="AE33" s="6"/>
      <c r="AF33" s="6"/>
      <c r="AG33" s="6"/>
    </row>
    <row r="34" s="2" customFormat="true" ht="23.85" hidden="false" customHeight="false" outlineLevel="0" collapsed="false">
      <c r="A34" s="18" t="n">
        <f aca="false">IF(G34&lt;&gt;"",COUNTA(G$2:G34),"")</f>
        <v>21</v>
      </c>
      <c r="B34" s="19" t="s">
        <v>22</v>
      </c>
      <c r="C34" s="20" t="s">
        <v>11</v>
      </c>
      <c r="D34" s="21" t="n">
        <v>1.0386</v>
      </c>
      <c r="E34" s="19" t="s">
        <v>23</v>
      </c>
      <c r="G34" s="2" t="s">
        <v>13</v>
      </c>
      <c r="Q34" s="17"/>
      <c r="R34" s="17"/>
      <c r="AE34" s="6"/>
      <c r="AF34" s="6"/>
      <c r="AG34" s="6"/>
    </row>
    <row r="35" s="2" customFormat="true" ht="21.6" hidden="false" customHeight="true" outlineLevel="0" collapsed="false">
      <c r="A35" s="16" t="s">
        <v>35</v>
      </c>
      <c r="B35" s="16"/>
      <c r="C35" s="16"/>
      <c r="D35" s="16"/>
      <c r="E35" s="16"/>
      <c r="Q35" s="17"/>
      <c r="R35" s="17" t="s">
        <v>35</v>
      </c>
      <c r="AE35" s="6"/>
      <c r="AF35" s="6"/>
      <c r="AG35" s="6"/>
    </row>
    <row r="36" s="2" customFormat="true" ht="23.85" hidden="false" customHeight="false" outlineLevel="0" collapsed="false">
      <c r="A36" s="18" t="n">
        <f aca="false">IF(G36&lt;&gt;"",COUNTA(G$2:G36),"")</f>
        <v>22</v>
      </c>
      <c r="B36" s="19" t="s">
        <v>36</v>
      </c>
      <c r="C36" s="20" t="s">
        <v>11</v>
      </c>
      <c r="D36" s="21" t="n">
        <v>0.1798</v>
      </c>
      <c r="E36" s="19" t="s">
        <v>37</v>
      </c>
      <c r="G36" s="2" t="s">
        <v>13</v>
      </c>
      <c r="Q36" s="17"/>
      <c r="R36" s="17"/>
      <c r="AE36" s="6"/>
      <c r="AF36" s="6"/>
      <c r="AG36" s="6"/>
    </row>
    <row r="37" s="2" customFormat="true" ht="14.45" hidden="false" customHeight="false" outlineLevel="0" collapsed="false">
      <c r="A37" s="18" t="n">
        <f aca="false">IF(G37&lt;&gt;"",COUNTA(G$2:G37),"")</f>
        <v>23</v>
      </c>
      <c r="B37" s="19" t="s">
        <v>14</v>
      </c>
      <c r="C37" s="20" t="s">
        <v>15</v>
      </c>
      <c r="D37" s="22" t="n">
        <v>59.22</v>
      </c>
      <c r="E37" s="19" t="s">
        <v>38</v>
      </c>
      <c r="G37" s="2" t="s">
        <v>13</v>
      </c>
      <c r="Q37" s="17"/>
      <c r="R37" s="17"/>
      <c r="AE37" s="6"/>
      <c r="AF37" s="6"/>
      <c r="AG37" s="6"/>
    </row>
    <row r="38" s="2" customFormat="true" ht="23.85" hidden="false" customHeight="false" outlineLevel="0" collapsed="false">
      <c r="A38" s="18" t="n">
        <f aca="false">IF(G38&lt;&gt;"",COUNTA(G$2:G38),"")</f>
        <v>24</v>
      </c>
      <c r="B38" s="19" t="s">
        <v>39</v>
      </c>
      <c r="C38" s="20" t="s">
        <v>11</v>
      </c>
      <c r="D38" s="21" t="n">
        <v>0.1798</v>
      </c>
      <c r="E38" s="19" t="s">
        <v>23</v>
      </c>
      <c r="G38" s="2" t="s">
        <v>13</v>
      </c>
      <c r="Q38" s="17"/>
      <c r="R38" s="17"/>
      <c r="AE38" s="6"/>
      <c r="AF38" s="6"/>
      <c r="AG38" s="6"/>
    </row>
    <row r="39" s="2" customFormat="true" ht="23.85" hidden="false" customHeight="false" outlineLevel="0" collapsed="false">
      <c r="A39" s="18" t="n">
        <f aca="false">IF(G39&lt;&gt;"",COUNTA(G$2:G39),"")</f>
        <v>25</v>
      </c>
      <c r="B39" s="19" t="s">
        <v>40</v>
      </c>
      <c r="C39" s="20" t="s">
        <v>15</v>
      </c>
      <c r="D39" s="22" t="n">
        <v>17.98</v>
      </c>
      <c r="E39" s="19" t="s">
        <v>41</v>
      </c>
      <c r="G39" s="2" t="s">
        <v>13</v>
      </c>
      <c r="Q39" s="17"/>
      <c r="R39" s="17"/>
      <c r="AE39" s="6"/>
      <c r="AF39" s="6"/>
      <c r="AG39" s="6"/>
    </row>
    <row r="40" s="2" customFormat="true" ht="23.85" hidden="false" customHeight="false" outlineLevel="0" collapsed="false">
      <c r="A40" s="18" t="n">
        <f aca="false">IF(G40&lt;&gt;"",COUNTA(G$2:G40),"")</f>
        <v>26</v>
      </c>
      <c r="B40" s="19" t="s">
        <v>42</v>
      </c>
      <c r="C40" s="20" t="s">
        <v>15</v>
      </c>
      <c r="D40" s="22" t="n">
        <v>17.98</v>
      </c>
      <c r="E40" s="19" t="s">
        <v>41</v>
      </c>
      <c r="G40" s="2" t="s">
        <v>13</v>
      </c>
      <c r="Q40" s="17"/>
      <c r="R40" s="17"/>
      <c r="AE40" s="6"/>
      <c r="AF40" s="6"/>
      <c r="AG40" s="6"/>
    </row>
    <row r="41" s="2" customFormat="true" ht="14.45" hidden="false" customHeight="false" outlineLevel="0" collapsed="false">
      <c r="A41" s="18" t="n">
        <f aca="false">IF(G41&lt;&gt;"",COUNTA(G$2:G41),"")</f>
        <v>27</v>
      </c>
      <c r="B41" s="19" t="s">
        <v>10</v>
      </c>
      <c r="C41" s="20" t="s">
        <v>11</v>
      </c>
      <c r="D41" s="21" t="n">
        <v>0.4124</v>
      </c>
      <c r="E41" s="19" t="s">
        <v>43</v>
      </c>
      <c r="G41" s="2" t="s">
        <v>13</v>
      </c>
      <c r="Q41" s="17"/>
      <c r="R41" s="17"/>
      <c r="AE41" s="6"/>
      <c r="AF41" s="6"/>
      <c r="AG41" s="6"/>
    </row>
    <row r="42" s="2" customFormat="true" ht="14.45" hidden="false" customHeight="false" outlineLevel="0" collapsed="false">
      <c r="A42" s="18" t="n">
        <f aca="false">IF(G42&lt;&gt;"",COUNTA(G$2:G42),"")</f>
        <v>28</v>
      </c>
      <c r="B42" s="19" t="s">
        <v>14</v>
      </c>
      <c r="C42" s="20" t="s">
        <v>15</v>
      </c>
      <c r="D42" s="22" t="n">
        <v>41.24</v>
      </c>
      <c r="E42" s="19" t="s">
        <v>44</v>
      </c>
      <c r="G42" s="2" t="s">
        <v>13</v>
      </c>
      <c r="Q42" s="17"/>
      <c r="R42" s="17"/>
      <c r="AE42" s="6"/>
      <c r="AF42" s="6"/>
      <c r="AG42" s="6"/>
    </row>
    <row r="43" s="2" customFormat="true" ht="23.85" hidden="false" customHeight="false" outlineLevel="0" collapsed="false">
      <c r="A43" s="18" t="n">
        <f aca="false">IF(G43&lt;&gt;"",COUNTA(G$2:G43),"")</f>
        <v>29</v>
      </c>
      <c r="B43" s="19" t="s">
        <v>17</v>
      </c>
      <c r="C43" s="20" t="s">
        <v>18</v>
      </c>
      <c r="D43" s="22" t="n">
        <v>0.41</v>
      </c>
      <c r="E43" s="19" t="s">
        <v>45</v>
      </c>
      <c r="G43" s="2" t="s">
        <v>13</v>
      </c>
      <c r="Q43" s="17"/>
      <c r="R43" s="17"/>
      <c r="AE43" s="6"/>
      <c r="AF43" s="6"/>
      <c r="AG43" s="6"/>
    </row>
    <row r="44" s="2" customFormat="true" ht="35.05" hidden="false" customHeight="false" outlineLevel="0" collapsed="false">
      <c r="A44" s="18" t="n">
        <f aca="false">IF(G44&lt;&gt;"",COUNTA(G$2:G44),"")</f>
        <v>30</v>
      </c>
      <c r="B44" s="19" t="s">
        <v>20</v>
      </c>
      <c r="C44" s="20" t="s">
        <v>11</v>
      </c>
      <c r="D44" s="21" t="n">
        <v>0.4124</v>
      </c>
      <c r="E44" s="19" t="s">
        <v>46</v>
      </c>
      <c r="G44" s="2" t="s">
        <v>13</v>
      </c>
      <c r="Q44" s="17"/>
      <c r="R44" s="17"/>
      <c r="AE44" s="6"/>
      <c r="AF44" s="6"/>
      <c r="AG44" s="6"/>
    </row>
    <row r="45" s="2" customFormat="true" ht="23.85" hidden="false" customHeight="false" outlineLevel="0" collapsed="false">
      <c r="A45" s="18" t="n">
        <f aca="false">IF(G45&lt;&gt;"",COUNTA(G$2:G45),"")</f>
        <v>31</v>
      </c>
      <c r="B45" s="19" t="s">
        <v>22</v>
      </c>
      <c r="C45" s="20" t="s">
        <v>11</v>
      </c>
      <c r="D45" s="21" t="n">
        <v>0.4124</v>
      </c>
      <c r="E45" s="19" t="s">
        <v>23</v>
      </c>
      <c r="G45" s="2" t="s">
        <v>13</v>
      </c>
      <c r="Q45" s="17"/>
      <c r="R45" s="17"/>
      <c r="AE45" s="6"/>
      <c r="AF45" s="6"/>
      <c r="AG45" s="6"/>
    </row>
    <row r="46" s="2" customFormat="true" ht="16.4" hidden="false" customHeight="true" outlineLevel="0" collapsed="false">
      <c r="A46" s="16" t="s">
        <v>47</v>
      </c>
      <c r="B46" s="16"/>
      <c r="C46" s="16"/>
      <c r="D46" s="16"/>
      <c r="E46" s="16"/>
      <c r="Q46" s="17"/>
      <c r="R46" s="17" t="s">
        <v>47</v>
      </c>
      <c r="AE46" s="6"/>
      <c r="AF46" s="6"/>
      <c r="AG46" s="6"/>
    </row>
    <row r="47" s="2" customFormat="true" ht="14.45" hidden="false" customHeight="false" outlineLevel="0" collapsed="false">
      <c r="A47" s="18" t="n">
        <f aca="false">IF(G47&lt;&gt;"",COUNTA(G$2:G47),"")</f>
        <v>32</v>
      </c>
      <c r="B47" s="19" t="s">
        <v>48</v>
      </c>
      <c r="C47" s="20" t="s">
        <v>49</v>
      </c>
      <c r="D47" s="22" t="n">
        <v>0.25</v>
      </c>
      <c r="E47" s="19" t="s">
        <v>23</v>
      </c>
      <c r="G47" s="2" t="s">
        <v>13</v>
      </c>
      <c r="Q47" s="17"/>
      <c r="R47" s="17"/>
      <c r="AE47" s="6"/>
      <c r="AF47" s="6"/>
      <c r="AG47" s="6"/>
    </row>
    <row r="48" s="2" customFormat="true" ht="14.45" hidden="false" customHeight="false" outlineLevel="0" collapsed="false">
      <c r="A48" s="18" t="n">
        <f aca="false">IF(G48&lt;&gt;"",COUNTA(G$2:G48),"")</f>
        <v>33</v>
      </c>
      <c r="B48" s="19" t="s">
        <v>50</v>
      </c>
      <c r="C48" s="20" t="s">
        <v>51</v>
      </c>
      <c r="D48" s="22" t="n">
        <v>0.25</v>
      </c>
      <c r="E48" s="19" t="s">
        <v>23</v>
      </c>
      <c r="G48" s="2" t="s">
        <v>13</v>
      </c>
      <c r="Q48" s="17"/>
      <c r="R48" s="17"/>
      <c r="AE48" s="6"/>
      <c r="AF48" s="6"/>
      <c r="AG48" s="6"/>
    </row>
    <row r="49" s="2" customFormat="true" ht="35.05" hidden="false" customHeight="false" outlineLevel="0" collapsed="false">
      <c r="A49" s="18" t="n">
        <f aca="false">IF(G49&lt;&gt;"",COUNTA(G$2:G49),"")</f>
        <v>34</v>
      </c>
      <c r="B49" s="19" t="s">
        <v>52</v>
      </c>
      <c r="C49" s="20" t="s">
        <v>51</v>
      </c>
      <c r="D49" s="22" t="n">
        <v>0.25</v>
      </c>
      <c r="E49" s="19" t="s">
        <v>53</v>
      </c>
      <c r="G49" s="2" t="s">
        <v>13</v>
      </c>
      <c r="Q49" s="17"/>
      <c r="R49" s="17"/>
      <c r="AE49" s="6"/>
      <c r="AF49" s="6"/>
      <c r="AG49" s="6"/>
    </row>
    <row r="50" s="2" customFormat="true" ht="46.25" hidden="false" customHeight="true" outlineLevel="0" collapsed="false">
      <c r="A50" s="16" t="s">
        <v>54</v>
      </c>
      <c r="B50" s="16"/>
      <c r="C50" s="16"/>
      <c r="D50" s="16"/>
      <c r="E50" s="16"/>
      <c r="Q50" s="17" t="s">
        <v>55</v>
      </c>
      <c r="R50" s="17"/>
      <c r="AE50" s="6"/>
      <c r="AF50" s="6"/>
      <c r="AG50" s="6"/>
    </row>
    <row r="51" s="2" customFormat="true" ht="35.05" hidden="false" customHeight="false" outlineLevel="0" collapsed="false">
      <c r="A51" s="18" t="n">
        <f aca="false">IF(G51&lt;&gt;"",COUNTA(G$2:G51),"")</f>
        <v>35</v>
      </c>
      <c r="B51" s="19" t="s">
        <v>56</v>
      </c>
      <c r="C51" s="20" t="s">
        <v>57</v>
      </c>
      <c r="D51" s="23" t="n">
        <v>0.378</v>
      </c>
      <c r="E51" s="19" t="s">
        <v>58</v>
      </c>
      <c r="G51" s="2" t="s">
        <v>13</v>
      </c>
      <c r="Q51" s="17"/>
      <c r="R51" s="17"/>
      <c r="AE51" s="6"/>
      <c r="AF51" s="6"/>
      <c r="AG51" s="6"/>
    </row>
    <row r="52" s="2" customFormat="true" ht="46.25" hidden="false" customHeight="false" outlineLevel="0" collapsed="false">
      <c r="A52" s="18" t="n">
        <f aca="false">IF(G52&lt;&gt;"",COUNTA(G$2:G52),"")</f>
        <v>36</v>
      </c>
      <c r="B52" s="19" t="s">
        <v>59</v>
      </c>
      <c r="C52" s="20" t="s">
        <v>57</v>
      </c>
      <c r="D52" s="23" t="n">
        <v>0.378</v>
      </c>
      <c r="E52" s="19" t="s">
        <v>60</v>
      </c>
      <c r="G52" s="2" t="s">
        <v>13</v>
      </c>
      <c r="Q52" s="17"/>
      <c r="R52" s="17"/>
      <c r="AE52" s="6"/>
      <c r="AF52" s="6"/>
      <c r="AG52" s="6"/>
    </row>
    <row r="53" s="2" customFormat="true" ht="23.85" hidden="false" customHeight="false" outlineLevel="0" collapsed="false">
      <c r="A53" s="18" t="n">
        <f aca="false">IF(G53&lt;&gt;"",COUNTA(G$2:G53),"")</f>
        <v>37</v>
      </c>
      <c r="B53" s="19" t="s">
        <v>61</v>
      </c>
      <c r="C53" s="20" t="s">
        <v>62</v>
      </c>
      <c r="D53" s="22" t="n">
        <v>0.24</v>
      </c>
      <c r="E53" s="19" t="s">
        <v>63</v>
      </c>
      <c r="G53" s="2" t="s">
        <v>13</v>
      </c>
      <c r="Q53" s="17"/>
      <c r="R53" s="17"/>
      <c r="AE53" s="6"/>
      <c r="AF53" s="6"/>
      <c r="AG53" s="6"/>
    </row>
    <row r="54" s="2" customFormat="true" ht="23.85" hidden="false" customHeight="false" outlineLevel="0" collapsed="false">
      <c r="A54" s="18" t="n">
        <f aca="false">IF(G54&lt;&gt;"",COUNTA(G$2:G54),"")</f>
        <v>38</v>
      </c>
      <c r="B54" s="19" t="s">
        <v>64</v>
      </c>
      <c r="C54" s="20" t="s">
        <v>65</v>
      </c>
      <c r="D54" s="22" t="n">
        <v>2.52</v>
      </c>
      <c r="E54" s="19" t="s">
        <v>66</v>
      </c>
      <c r="G54" s="2" t="s">
        <v>13</v>
      </c>
      <c r="Q54" s="17"/>
      <c r="R54" s="17"/>
      <c r="AE54" s="6"/>
      <c r="AF54" s="6"/>
      <c r="AG54" s="6"/>
    </row>
    <row r="55" s="2" customFormat="true" ht="14.45" hidden="false" customHeight="true" outlineLevel="0" collapsed="false">
      <c r="A55" s="16" t="s">
        <v>67</v>
      </c>
      <c r="B55" s="16"/>
      <c r="C55" s="16"/>
      <c r="D55" s="16"/>
      <c r="E55" s="16"/>
      <c r="Q55" s="17"/>
      <c r="R55" s="17" t="s">
        <v>67</v>
      </c>
      <c r="AE55" s="6"/>
      <c r="AF55" s="6"/>
      <c r="AG55" s="6"/>
    </row>
    <row r="56" s="2" customFormat="true" ht="23.85" hidden="false" customHeight="false" outlineLevel="0" collapsed="false">
      <c r="A56" s="18" t="n">
        <f aca="false">IF(G56&lt;&gt;"",COUNTA(G$2:G56),"")</f>
        <v>39</v>
      </c>
      <c r="B56" s="19" t="s">
        <v>68</v>
      </c>
      <c r="C56" s="20" t="s">
        <v>51</v>
      </c>
      <c r="D56" s="23" t="n">
        <v>1.784</v>
      </c>
      <c r="E56" s="19" t="s">
        <v>23</v>
      </c>
      <c r="G56" s="2" t="s">
        <v>13</v>
      </c>
      <c r="Q56" s="17"/>
      <c r="R56" s="17"/>
      <c r="AE56" s="6"/>
      <c r="AF56" s="6"/>
      <c r="AG56" s="6"/>
    </row>
    <row r="57" s="2" customFormat="true" ht="35.05" hidden="false" customHeight="false" outlineLevel="0" collapsed="false">
      <c r="A57" s="18" t="n">
        <f aca="false">IF(G57&lt;&gt;"",COUNTA(G$2:G57),"")</f>
        <v>40</v>
      </c>
      <c r="B57" s="19" t="s">
        <v>69</v>
      </c>
      <c r="C57" s="20" t="s">
        <v>51</v>
      </c>
      <c r="D57" s="23" t="n">
        <v>1.784</v>
      </c>
      <c r="E57" s="19" t="s">
        <v>70</v>
      </c>
      <c r="G57" s="2" t="s">
        <v>13</v>
      </c>
      <c r="Q57" s="17"/>
      <c r="R57" s="17"/>
      <c r="AE57" s="6"/>
      <c r="AF57" s="6"/>
      <c r="AG57" s="6"/>
    </row>
    <row r="58" s="2" customFormat="true" ht="23.85" hidden="false" customHeight="false" outlineLevel="0" collapsed="false">
      <c r="A58" s="18" t="n">
        <f aca="false">IF(G58&lt;&gt;"",COUNTA(G$2:G58),"")</f>
        <v>41</v>
      </c>
      <c r="B58" s="19" t="s">
        <v>71</v>
      </c>
      <c r="C58" s="20" t="s">
        <v>51</v>
      </c>
      <c r="D58" s="23" t="n">
        <v>1.784</v>
      </c>
      <c r="E58" s="19" t="s">
        <v>23</v>
      </c>
      <c r="G58" s="2" t="s">
        <v>13</v>
      </c>
      <c r="Q58" s="17"/>
      <c r="R58" s="17"/>
      <c r="AE58" s="6"/>
      <c r="AF58" s="6"/>
      <c r="AG58" s="6"/>
    </row>
    <row r="59" s="2" customFormat="true" ht="46.25" hidden="false" customHeight="true" outlineLevel="0" collapsed="false">
      <c r="A59" s="16" t="s">
        <v>72</v>
      </c>
      <c r="B59" s="16"/>
      <c r="C59" s="16"/>
      <c r="D59" s="16"/>
      <c r="E59" s="16"/>
      <c r="Q59" s="17" t="s">
        <v>73</v>
      </c>
      <c r="R59" s="17"/>
      <c r="AE59" s="6"/>
      <c r="AF59" s="6"/>
      <c r="AG59" s="6"/>
    </row>
    <row r="60" s="2" customFormat="true" ht="14.45" hidden="false" customHeight="false" outlineLevel="0" collapsed="false">
      <c r="A60" s="18" t="n">
        <f aca="false">IF(G60&lt;&gt;"",COUNTA(G$2:G60),"")</f>
        <v>42</v>
      </c>
      <c r="B60" s="19" t="s">
        <v>74</v>
      </c>
      <c r="C60" s="20" t="s">
        <v>18</v>
      </c>
      <c r="D60" s="24" t="n">
        <v>39</v>
      </c>
      <c r="E60" s="19" t="s">
        <v>23</v>
      </c>
      <c r="G60" s="2" t="s">
        <v>13</v>
      </c>
      <c r="Q60" s="17"/>
      <c r="R60" s="17"/>
      <c r="AE60" s="6"/>
      <c r="AF60" s="6"/>
      <c r="AG60" s="6"/>
    </row>
    <row r="61" s="2" customFormat="true" ht="14.45" hidden="false" customHeight="false" outlineLevel="0" collapsed="false">
      <c r="A61" s="18" t="n">
        <f aca="false">IF(G61&lt;&gt;"",COUNTA(G$2:G61),"")</f>
        <v>43</v>
      </c>
      <c r="B61" s="19" t="s">
        <v>10</v>
      </c>
      <c r="C61" s="20" t="s">
        <v>11</v>
      </c>
      <c r="D61" s="23" t="n">
        <v>0.129</v>
      </c>
      <c r="E61" s="19" t="s">
        <v>75</v>
      </c>
      <c r="G61" s="2" t="s">
        <v>13</v>
      </c>
      <c r="Q61" s="17"/>
      <c r="R61" s="17"/>
      <c r="AE61" s="6"/>
      <c r="AF61" s="6"/>
      <c r="AG61" s="6"/>
    </row>
    <row r="62" s="2" customFormat="true" ht="14.45" hidden="false" customHeight="false" outlineLevel="0" collapsed="false">
      <c r="A62" s="18" t="n">
        <f aca="false">IF(G62&lt;&gt;"",COUNTA(G$2:G62),"")</f>
        <v>44</v>
      </c>
      <c r="B62" s="19" t="s">
        <v>14</v>
      </c>
      <c r="C62" s="20" t="s">
        <v>15</v>
      </c>
      <c r="D62" s="25" t="n">
        <v>12.9</v>
      </c>
      <c r="E62" s="19" t="s">
        <v>76</v>
      </c>
      <c r="G62" s="2" t="s">
        <v>13</v>
      </c>
      <c r="Q62" s="17"/>
      <c r="R62" s="17"/>
      <c r="AE62" s="6"/>
      <c r="AF62" s="6"/>
      <c r="AG62" s="6"/>
    </row>
    <row r="63" s="2" customFormat="true" ht="23.85" hidden="false" customHeight="false" outlineLevel="0" collapsed="false">
      <c r="A63" s="18" t="n">
        <f aca="false">IF(G63&lt;&gt;"",COUNTA(G$2:G63),"")</f>
        <v>45</v>
      </c>
      <c r="B63" s="19" t="s">
        <v>17</v>
      </c>
      <c r="C63" s="20" t="s">
        <v>18</v>
      </c>
      <c r="D63" s="22" t="n">
        <v>0.13</v>
      </c>
      <c r="E63" s="19" t="s">
        <v>77</v>
      </c>
      <c r="G63" s="2" t="s">
        <v>13</v>
      </c>
      <c r="Q63" s="17"/>
      <c r="R63" s="17"/>
      <c r="AE63" s="6"/>
      <c r="AF63" s="6"/>
      <c r="AG63" s="6"/>
    </row>
    <row r="64" s="2" customFormat="true" ht="35.05" hidden="false" customHeight="false" outlineLevel="0" collapsed="false">
      <c r="A64" s="18" t="n">
        <f aca="false">IF(G64&lt;&gt;"",COUNTA(G$2:G64),"")</f>
        <v>46</v>
      </c>
      <c r="B64" s="19" t="s">
        <v>20</v>
      </c>
      <c r="C64" s="20" t="s">
        <v>11</v>
      </c>
      <c r="D64" s="23" t="n">
        <v>0.129</v>
      </c>
      <c r="E64" s="19" t="s">
        <v>78</v>
      </c>
      <c r="G64" s="2" t="s">
        <v>13</v>
      </c>
      <c r="Q64" s="17"/>
      <c r="R64" s="17"/>
      <c r="AE64" s="6"/>
      <c r="AF64" s="6"/>
      <c r="AG64" s="6"/>
    </row>
    <row r="65" s="2" customFormat="true" ht="23.85" hidden="false" customHeight="false" outlineLevel="0" collapsed="false">
      <c r="A65" s="18" t="n">
        <f aca="false">IF(G65&lt;&gt;"",COUNTA(G$2:G65),"")</f>
        <v>47</v>
      </c>
      <c r="B65" s="19" t="s">
        <v>22</v>
      </c>
      <c r="C65" s="20" t="s">
        <v>11</v>
      </c>
      <c r="D65" s="21" t="n">
        <v>0.9345</v>
      </c>
      <c r="E65" s="19" t="s">
        <v>79</v>
      </c>
      <c r="G65" s="2" t="s">
        <v>13</v>
      </c>
      <c r="Q65" s="17"/>
      <c r="R65" s="17"/>
      <c r="AE65" s="6"/>
      <c r="AF65" s="6"/>
      <c r="AG65" s="6"/>
    </row>
    <row r="66" s="2" customFormat="true" ht="46.25" hidden="false" customHeight="true" outlineLevel="0" collapsed="false">
      <c r="A66" s="16" t="s">
        <v>80</v>
      </c>
      <c r="B66" s="16"/>
      <c r="C66" s="16"/>
      <c r="D66" s="16"/>
      <c r="E66" s="16"/>
      <c r="Q66" s="17" t="s">
        <v>81</v>
      </c>
      <c r="R66" s="17"/>
      <c r="AE66" s="6"/>
      <c r="AF66" s="6"/>
      <c r="AG66" s="6"/>
    </row>
    <row r="67" s="2" customFormat="true" ht="23.85" hidden="false" customHeight="false" outlineLevel="0" collapsed="false">
      <c r="A67" s="18" t="n">
        <f aca="false">IF(G67&lt;&gt;"",COUNTA(G$2:G67),"")</f>
        <v>48</v>
      </c>
      <c r="B67" s="19" t="s">
        <v>82</v>
      </c>
      <c r="C67" s="20" t="s">
        <v>11</v>
      </c>
      <c r="D67" s="23" t="n">
        <v>0.377</v>
      </c>
      <c r="E67" s="19" t="s">
        <v>83</v>
      </c>
      <c r="G67" s="2" t="s">
        <v>13</v>
      </c>
      <c r="Q67" s="17"/>
      <c r="R67" s="17"/>
      <c r="AE67" s="6"/>
      <c r="AF67" s="6"/>
      <c r="AG67" s="6"/>
    </row>
    <row r="68" s="2" customFormat="true" ht="23.85" hidden="false" customHeight="false" outlineLevel="0" collapsed="false">
      <c r="A68" s="18" t="n">
        <f aca="false">IF(G68&lt;&gt;"",COUNTA(G$2:G68),"")</f>
        <v>49</v>
      </c>
      <c r="B68" s="19" t="s">
        <v>84</v>
      </c>
      <c r="C68" s="20" t="s">
        <v>11</v>
      </c>
      <c r="D68" s="23" t="n">
        <v>0.377</v>
      </c>
      <c r="E68" s="19" t="s">
        <v>23</v>
      </c>
      <c r="G68" s="2" t="s">
        <v>13</v>
      </c>
      <c r="Q68" s="17"/>
      <c r="R68" s="17"/>
      <c r="AE68" s="6"/>
      <c r="AF68" s="6"/>
      <c r="AG68" s="6"/>
    </row>
    <row r="69" s="2" customFormat="true" ht="23.85" hidden="false" customHeight="false" outlineLevel="0" collapsed="false">
      <c r="A69" s="18" t="n">
        <f aca="false">IF(G69&lt;&gt;"",COUNTA(G$2:G69),"")</f>
        <v>50</v>
      </c>
      <c r="B69" s="19" t="s">
        <v>85</v>
      </c>
      <c r="C69" s="20" t="s">
        <v>11</v>
      </c>
      <c r="D69" s="21" t="n">
        <v>0.3597</v>
      </c>
      <c r="E69" s="19" t="s">
        <v>86</v>
      </c>
      <c r="G69" s="2" t="s">
        <v>13</v>
      </c>
      <c r="Q69" s="17"/>
      <c r="R69" s="17"/>
      <c r="AE69" s="6"/>
      <c r="AF69" s="6"/>
      <c r="AG69" s="6"/>
    </row>
    <row r="70" s="2" customFormat="true" ht="23.85" hidden="false" customHeight="false" outlineLevel="0" collapsed="false">
      <c r="A70" s="18" t="n">
        <f aca="false">IF(G70&lt;&gt;"",COUNTA(G$2:G70),"")</f>
        <v>51</v>
      </c>
      <c r="B70" s="19" t="s">
        <v>87</v>
      </c>
      <c r="C70" s="20" t="s">
        <v>11</v>
      </c>
      <c r="D70" s="21" t="n">
        <v>0.3597</v>
      </c>
      <c r="E70" s="19" t="s">
        <v>23</v>
      </c>
      <c r="G70" s="2" t="s">
        <v>13</v>
      </c>
      <c r="Q70" s="17"/>
      <c r="R70" s="17"/>
      <c r="AE70" s="6"/>
      <c r="AF70" s="6"/>
      <c r="AG70" s="6"/>
    </row>
    <row r="71" s="2" customFormat="true" ht="14.45" hidden="false" customHeight="false" outlineLevel="0" collapsed="false">
      <c r="A71" s="18" t="n">
        <f aca="false">IF(G71&lt;&gt;"",COUNTA(G$2:G71),"")</f>
        <v>52</v>
      </c>
      <c r="B71" s="19" t="s">
        <v>88</v>
      </c>
      <c r="C71" s="20" t="s">
        <v>11</v>
      </c>
      <c r="D71" s="21" t="n">
        <v>0.7104</v>
      </c>
      <c r="E71" s="19" t="s">
        <v>89</v>
      </c>
      <c r="G71" s="2" t="s">
        <v>13</v>
      </c>
      <c r="Q71" s="17"/>
      <c r="R71" s="17"/>
      <c r="AE71" s="6"/>
      <c r="AF71" s="6"/>
      <c r="AG71" s="6"/>
    </row>
    <row r="72" s="2" customFormat="true" ht="14.45" hidden="false" customHeight="false" outlineLevel="0" collapsed="false">
      <c r="A72" s="18" t="n">
        <f aca="false">IF(G72&lt;&gt;"",COUNTA(G$2:G72),"")</f>
        <v>53</v>
      </c>
      <c r="B72" s="19" t="s">
        <v>50</v>
      </c>
      <c r="C72" s="20" t="s">
        <v>51</v>
      </c>
      <c r="D72" s="23" t="n">
        <v>42.876</v>
      </c>
      <c r="E72" s="19" t="s">
        <v>90</v>
      </c>
      <c r="G72" s="2" t="s">
        <v>13</v>
      </c>
      <c r="Q72" s="17"/>
      <c r="R72" s="17"/>
      <c r="AE72" s="6"/>
      <c r="AF72" s="6"/>
      <c r="AG72" s="6"/>
    </row>
    <row r="73" s="2" customFormat="true" ht="35.05" hidden="false" customHeight="false" outlineLevel="0" collapsed="false">
      <c r="A73" s="18" t="n">
        <f aca="false">IF(G73&lt;&gt;"",COUNTA(G$2:G73),"")</f>
        <v>54</v>
      </c>
      <c r="B73" s="19" t="s">
        <v>52</v>
      </c>
      <c r="C73" s="20" t="s">
        <v>51</v>
      </c>
      <c r="D73" s="23" t="n">
        <v>42.876</v>
      </c>
      <c r="E73" s="19" t="s">
        <v>91</v>
      </c>
      <c r="G73" s="2" t="s">
        <v>13</v>
      </c>
      <c r="Q73" s="17"/>
      <c r="R73" s="17"/>
      <c r="AE73" s="6"/>
      <c r="AF73" s="6"/>
      <c r="AG73" s="6"/>
    </row>
    <row r="74" s="2" customFormat="true" ht="35.05" hidden="false" customHeight="false" outlineLevel="0" collapsed="false">
      <c r="A74" s="18" t="n">
        <f aca="false">IF(G74&lt;&gt;"",COUNTA(G$2:G74),"")</f>
        <v>55</v>
      </c>
      <c r="B74" s="19" t="s">
        <v>92</v>
      </c>
      <c r="C74" s="20" t="s">
        <v>11</v>
      </c>
      <c r="D74" s="21" t="n">
        <v>0.7104</v>
      </c>
      <c r="E74" s="19" t="s">
        <v>93</v>
      </c>
      <c r="G74" s="2" t="s">
        <v>13</v>
      </c>
      <c r="Q74" s="17"/>
      <c r="R74" s="17"/>
      <c r="AE74" s="6"/>
      <c r="AF74" s="6"/>
      <c r="AG74" s="6"/>
    </row>
    <row r="75" s="2" customFormat="true" ht="35.05" hidden="false" customHeight="false" outlineLevel="0" collapsed="false">
      <c r="A75" s="18" t="n">
        <f aca="false">IF(G75&lt;&gt;"",COUNTA(G$2:G75),"")</f>
        <v>56</v>
      </c>
      <c r="B75" s="19" t="s">
        <v>94</v>
      </c>
      <c r="C75" s="20" t="s">
        <v>57</v>
      </c>
      <c r="D75" s="23" t="n">
        <v>0.315</v>
      </c>
      <c r="E75" s="19" t="s">
        <v>95</v>
      </c>
      <c r="G75" s="2" t="s">
        <v>13</v>
      </c>
      <c r="Q75" s="17"/>
      <c r="R75" s="17"/>
      <c r="AE75" s="6"/>
      <c r="AF75" s="6"/>
      <c r="AG75" s="6"/>
    </row>
    <row r="76" s="2" customFormat="true" ht="14.45" hidden="false" customHeight="false" outlineLevel="0" collapsed="false">
      <c r="A76" s="18" t="n">
        <f aca="false">IF(G76&lt;&gt;"",COUNTA(G$2:G76),"")</f>
        <v>57</v>
      </c>
      <c r="B76" s="19" t="s">
        <v>96</v>
      </c>
      <c r="C76" s="20" t="s">
        <v>57</v>
      </c>
      <c r="D76" s="21" t="n">
        <v>1.0125</v>
      </c>
      <c r="E76" s="19" t="s">
        <v>97</v>
      </c>
      <c r="G76" s="2" t="s">
        <v>13</v>
      </c>
      <c r="Q76" s="17"/>
      <c r="R76" s="17"/>
      <c r="AE76" s="6"/>
      <c r="AF76" s="6"/>
      <c r="AG76" s="6"/>
    </row>
    <row r="77" s="2" customFormat="true" ht="23.85" hidden="false" customHeight="false" outlineLevel="0" collapsed="false">
      <c r="A77" s="18" t="n">
        <f aca="false">IF(G77&lt;&gt;"",COUNTA(G$2:G77),"")</f>
        <v>58</v>
      </c>
      <c r="B77" s="19" t="s">
        <v>98</v>
      </c>
      <c r="C77" s="20" t="s">
        <v>62</v>
      </c>
      <c r="D77" s="22" t="n">
        <v>0.15</v>
      </c>
      <c r="E77" s="19" t="s">
        <v>99</v>
      </c>
      <c r="G77" s="2" t="s">
        <v>13</v>
      </c>
      <c r="Q77" s="17"/>
      <c r="R77" s="17"/>
      <c r="AE77" s="6"/>
      <c r="AF77" s="6"/>
      <c r="AG77" s="6"/>
    </row>
    <row r="78" s="2" customFormat="true" ht="23.85" hidden="false" customHeight="false" outlineLevel="0" collapsed="false">
      <c r="A78" s="18" t="n">
        <f aca="false">IF(G78&lt;&gt;"",COUNTA(G$2:G78),"")</f>
        <v>59</v>
      </c>
      <c r="B78" s="19" t="s">
        <v>100</v>
      </c>
      <c r="C78" s="20" t="s">
        <v>11</v>
      </c>
      <c r="D78" s="21" t="n">
        <v>0.5063</v>
      </c>
      <c r="E78" s="19" t="s">
        <v>101</v>
      </c>
      <c r="G78" s="2" t="s">
        <v>13</v>
      </c>
      <c r="Q78" s="17"/>
      <c r="R78" s="17"/>
      <c r="AE78" s="6"/>
      <c r="AF78" s="6"/>
      <c r="AG78" s="6"/>
    </row>
    <row r="79" s="2" customFormat="true" ht="23.85" hidden="false" customHeight="false" outlineLevel="0" collapsed="false">
      <c r="A79" s="18" t="n">
        <f aca="false">IF(G79&lt;&gt;"",COUNTA(G$2:G79),"")</f>
        <v>60</v>
      </c>
      <c r="B79" s="19" t="s">
        <v>102</v>
      </c>
      <c r="C79" s="20" t="s">
        <v>11</v>
      </c>
      <c r="D79" s="21" t="n">
        <v>0.1519</v>
      </c>
      <c r="E79" s="19" t="s">
        <v>103</v>
      </c>
      <c r="G79" s="2" t="s">
        <v>13</v>
      </c>
      <c r="Q79" s="17"/>
      <c r="R79" s="17"/>
      <c r="AE79" s="6"/>
      <c r="AF79" s="6"/>
      <c r="AG79" s="6"/>
    </row>
    <row r="80" s="2" customFormat="true" ht="23.85" hidden="false" customHeight="false" outlineLevel="0" collapsed="false">
      <c r="A80" s="18" t="n">
        <f aca="false">IF(G80&lt;&gt;"",COUNTA(G$2:G80),"")</f>
        <v>61</v>
      </c>
      <c r="B80" s="19" t="s">
        <v>104</v>
      </c>
      <c r="C80" s="20" t="s">
        <v>11</v>
      </c>
      <c r="D80" s="21" t="n">
        <v>0.1519</v>
      </c>
      <c r="E80" s="19" t="s">
        <v>23</v>
      </c>
      <c r="G80" s="2" t="s">
        <v>13</v>
      </c>
      <c r="Q80" s="17"/>
      <c r="R80" s="17"/>
      <c r="AE80" s="6"/>
      <c r="AF80" s="6"/>
      <c r="AG80" s="6"/>
    </row>
    <row r="81" s="2" customFormat="true" ht="23.85" hidden="false" customHeight="false" outlineLevel="0" collapsed="false">
      <c r="A81" s="18" t="n">
        <f aca="false">IF(G81&lt;&gt;"",COUNTA(G$2:G81),"")</f>
        <v>62</v>
      </c>
      <c r="B81" s="19" t="s">
        <v>105</v>
      </c>
      <c r="C81" s="20" t="s">
        <v>57</v>
      </c>
      <c r="D81" s="21" t="n">
        <v>0.2955</v>
      </c>
      <c r="E81" s="19" t="s">
        <v>106</v>
      </c>
      <c r="G81" s="2" t="s">
        <v>13</v>
      </c>
      <c r="Q81" s="17"/>
      <c r="R81" s="17"/>
      <c r="AE81" s="6"/>
      <c r="AF81" s="6"/>
      <c r="AG81" s="6"/>
    </row>
    <row r="83" customFormat="false" ht="11.25" hidden="false" customHeight="true" outlineLevel="0" collapsed="false">
      <c r="A83" s="26" t="s">
        <v>107</v>
      </c>
      <c r="B83" s="26"/>
      <c r="C83" s="26"/>
      <c r="D83" s="26"/>
      <c r="E83" s="26"/>
    </row>
    <row r="84" customFormat="false" ht="14.45" hidden="false" customHeight="true" outlineLevel="0" collapsed="false">
      <c r="A84" s="27" t="s">
        <v>108</v>
      </c>
      <c r="B84" s="27"/>
      <c r="C84" s="27"/>
      <c r="D84" s="27"/>
      <c r="E84" s="27"/>
    </row>
    <row r="85" customFormat="false" ht="14.45" hidden="false" customHeight="true" outlineLevel="0" collapsed="false">
      <c r="A85" s="28" t="s">
        <v>109</v>
      </c>
      <c r="B85" s="28"/>
      <c r="C85" s="28"/>
      <c r="D85" s="28"/>
      <c r="E85" s="28"/>
    </row>
    <row r="86" customFormat="false" ht="14.45" hidden="false" customHeight="true" outlineLevel="0" collapsed="false">
      <c r="A86" s="28" t="s">
        <v>110</v>
      </c>
      <c r="B86" s="28"/>
      <c r="C86" s="28"/>
      <c r="D86" s="28"/>
      <c r="E86" s="28"/>
    </row>
    <row r="87" customFormat="false" ht="35.05" hidden="false" customHeight="true" outlineLevel="0" collapsed="false">
      <c r="A87" s="29" t="s">
        <v>111</v>
      </c>
      <c r="B87" s="29"/>
      <c r="C87" s="29"/>
      <c r="D87" s="29"/>
      <c r="E87" s="29"/>
    </row>
    <row r="88" customFormat="false" ht="23.85" hidden="false" customHeight="true" outlineLevel="0" collapsed="false">
      <c r="A88" s="30" t="s">
        <v>112</v>
      </c>
      <c r="B88" s="30"/>
      <c r="C88" s="30"/>
      <c r="D88" s="30"/>
      <c r="E88" s="30"/>
    </row>
    <row r="89" customFormat="false" ht="16.4" hidden="false" customHeight="true" outlineLevel="0" collapsed="false">
      <c r="A89" s="1" t="s">
        <v>113</v>
      </c>
      <c r="B89" s="1"/>
      <c r="C89" s="1"/>
      <c r="D89" s="1"/>
      <c r="E89" s="1"/>
    </row>
    <row r="117" s="31" customFormat="true" ht="11.25" hidden="false" customHeight="true" outlineLevel="0" collapsed="false">
      <c r="A117" s="1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3"/>
      <c r="R117" s="3"/>
      <c r="S117" s="4"/>
      <c r="T117" s="4"/>
      <c r="U117" s="4"/>
      <c r="V117" s="5"/>
      <c r="W117" s="5"/>
      <c r="X117" s="5"/>
      <c r="Y117" s="4"/>
      <c r="Z117" s="4"/>
      <c r="AA117" s="4"/>
      <c r="AB117" s="5"/>
      <c r="AC117" s="5"/>
      <c r="AD117" s="5"/>
      <c r="AE117" s="6"/>
      <c r="AF117" s="6"/>
      <c r="AG117" s="6"/>
      <c r="XFB117" s="2"/>
      <c r="XFC117" s="2"/>
      <c r="XFD117" s="2"/>
    </row>
    <row r="118" s="31" customFormat="true" ht="11.25" hidden="false" customHeight="true" outlineLevel="0" collapsed="false">
      <c r="A118" s="1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3"/>
      <c r="R118" s="3"/>
      <c r="S118" s="4"/>
      <c r="T118" s="4"/>
      <c r="U118" s="4"/>
      <c r="V118" s="5"/>
      <c r="W118" s="5"/>
      <c r="X118" s="5"/>
      <c r="Y118" s="4"/>
      <c r="Z118" s="4"/>
      <c r="AA118" s="4"/>
      <c r="AB118" s="5"/>
      <c r="AC118" s="5"/>
      <c r="AD118" s="5"/>
      <c r="AE118" s="6"/>
      <c r="AF118" s="6"/>
      <c r="AG118" s="6"/>
      <c r="XFB118" s="2"/>
      <c r="XFC118" s="2"/>
      <c r="XFD118" s="2"/>
    </row>
    <row r="119" s="31" customFormat="true" ht="11.25" hidden="false" customHeight="true" outlineLevel="0" collapsed="false">
      <c r="A119" s="1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3"/>
      <c r="R119" s="3"/>
      <c r="S119" s="4"/>
      <c r="T119" s="4"/>
      <c r="U119" s="4"/>
      <c r="V119" s="5"/>
      <c r="W119" s="5"/>
      <c r="X119" s="5"/>
      <c r="Y119" s="4"/>
      <c r="Z119" s="4"/>
      <c r="AA119" s="4"/>
      <c r="AB119" s="5"/>
      <c r="AC119" s="5"/>
      <c r="AD119" s="5"/>
      <c r="AE119" s="6"/>
      <c r="AF119" s="6"/>
      <c r="AG119" s="6"/>
      <c r="XFB119" s="2"/>
      <c r="XFC119" s="2"/>
      <c r="XFD119" s="2"/>
    </row>
    <row r="120" s="31" customFormat="true" ht="11.25" hidden="false" customHeight="true" outlineLevel="0" collapsed="false">
      <c r="A120" s="1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3"/>
      <c r="R120" s="3"/>
      <c r="S120" s="4"/>
      <c r="T120" s="4"/>
      <c r="U120" s="4"/>
      <c r="V120" s="5"/>
      <c r="W120" s="5"/>
      <c r="X120" s="5"/>
      <c r="Y120" s="4"/>
      <c r="Z120" s="4"/>
      <c r="AA120" s="4"/>
      <c r="AB120" s="5"/>
      <c r="AC120" s="5"/>
      <c r="AD120" s="5"/>
      <c r="AE120" s="6"/>
      <c r="AF120" s="6"/>
      <c r="AG120" s="6"/>
      <c r="XFB120" s="2"/>
      <c r="XFC120" s="2"/>
      <c r="XFD120" s="2"/>
    </row>
    <row r="131" customFormat="false" ht="11.25" hidden="false" customHeight="false" outlineLevel="0" collapsed="false">
      <c r="XFB131" s="31"/>
      <c r="XFC131" s="31"/>
      <c r="XFD131" s="31"/>
    </row>
    <row r="132" customFormat="false" ht="11.25" hidden="false" customHeight="false" outlineLevel="0" collapsed="false">
      <c r="XFB132" s="31"/>
      <c r="XFC132" s="31"/>
      <c r="XFD132" s="31"/>
    </row>
    <row r="133" customFormat="false" ht="11.25" hidden="false" customHeight="false" outlineLevel="0" collapsed="false">
      <c r="XFB133" s="31"/>
      <c r="XFC133" s="31"/>
      <c r="XFD133" s="31"/>
    </row>
    <row r="134" customFormat="false" ht="11.25" hidden="false" customHeight="false" outlineLevel="0" collapsed="false">
      <c r="XFB134" s="31"/>
      <c r="XFC134" s="31"/>
      <c r="XFD134" s="31"/>
    </row>
    <row r="16777158" customFormat="false" ht="14.45" hidden="false" customHeight="true" outlineLevel="0" collapsed="false"/>
    <row r="16777159" customFormat="false" ht="14.45" hidden="false" customHeight="true" outlineLevel="0" collapsed="false"/>
    <row r="16777160" customFormat="false" ht="14.45" hidden="false" customHeight="true" outlineLevel="0" collapsed="false"/>
    <row r="16777161" customFormat="false" ht="14.45" hidden="false" customHeight="true" outlineLevel="0" collapsed="false"/>
    <row r="16777162" customFormat="false" ht="14.45" hidden="false" customHeight="true" outlineLevel="0" collapsed="false"/>
    <row r="16777163" customFormat="false" ht="14.45" hidden="false" customHeight="true" outlineLevel="0" collapsed="false"/>
    <row r="16777164" customFormat="false" ht="14.45" hidden="false" customHeight="true" outlineLevel="0" collapsed="false"/>
    <row r="16777165" customFormat="false" ht="14.45" hidden="false" customHeight="true" outlineLevel="0" collapsed="false"/>
    <row r="16777166" customFormat="false" ht="14.45" hidden="false" customHeight="true" outlineLevel="0" collapsed="false"/>
    <row r="16777167" customFormat="false" ht="14.45" hidden="false" customHeight="true" outlineLevel="0" collapsed="false"/>
    <row r="16777168" customFormat="false" ht="14.45" hidden="false" customHeight="true" outlineLevel="0" collapsed="false"/>
    <row r="16777169" customFormat="false" ht="14.45" hidden="false" customHeight="true" outlineLevel="0" collapsed="false"/>
    <row r="16777170" customFormat="false" ht="14.45" hidden="false" customHeight="true" outlineLevel="0" collapsed="false"/>
    <row r="16777171" customFormat="false" ht="14.45" hidden="false" customHeight="true" outlineLevel="0" collapsed="false"/>
    <row r="16777172" customFormat="false" ht="14.45" hidden="false" customHeight="true" outlineLevel="0" collapsed="false"/>
    <row r="16777173" customFormat="false" ht="14.45" hidden="false" customHeight="true" outlineLevel="0" collapsed="false"/>
    <row r="16777174" customFormat="false" ht="14.45" hidden="false" customHeight="true" outlineLevel="0" collapsed="false"/>
    <row r="16777175" customFormat="false" ht="14.45" hidden="false" customHeight="true" outlineLevel="0" collapsed="false"/>
    <row r="16777176" customFormat="false" ht="14.45" hidden="false" customHeight="true" outlineLevel="0" collapsed="false"/>
    <row r="16777177" customFormat="false" ht="14.45" hidden="false" customHeight="true" outlineLevel="0" collapsed="false"/>
    <row r="16777178" customFormat="false" ht="14.45" hidden="false" customHeight="true" outlineLevel="0" collapsed="false"/>
    <row r="16777179" customFormat="false" ht="14.45" hidden="false" customHeight="true" outlineLevel="0" collapsed="false"/>
    <row r="16777180" customFormat="false" ht="14.45" hidden="false" customHeight="true" outlineLevel="0" collapsed="false"/>
    <row r="16777181" customFormat="false" ht="14.45" hidden="false" customHeight="true" outlineLevel="0" collapsed="false"/>
    <row r="16777182" customFormat="false" ht="14.45" hidden="false" customHeight="true" outlineLevel="0" collapsed="false"/>
    <row r="16777183" customFormat="false" ht="14.45" hidden="false" customHeight="true" outlineLevel="0" collapsed="false"/>
    <row r="16777184" customFormat="false" ht="14.45" hidden="false" customHeight="true" outlineLevel="0" collapsed="false"/>
    <row r="16777185" customFormat="false" ht="14.45" hidden="false" customHeight="true" outlineLevel="0" collapsed="false"/>
    <row r="16777186" customFormat="false" ht="14.45" hidden="false" customHeight="true" outlineLevel="0" collapsed="false"/>
    <row r="16777187" customFormat="false" ht="14.45" hidden="false" customHeight="true" outlineLevel="0" collapsed="false"/>
    <row r="16777188" customFormat="false" ht="14.45" hidden="false" customHeight="true" outlineLevel="0" collapsed="false"/>
    <row r="16777189" customFormat="false" ht="14.45" hidden="false" customHeight="true" outlineLevel="0" collapsed="false"/>
    <row r="16777190" customFormat="false" ht="14.45" hidden="false" customHeight="true" outlineLevel="0" collapsed="false"/>
    <row r="16777191" customFormat="false" ht="14.45" hidden="false" customHeight="true" outlineLevel="0" collapsed="false"/>
    <row r="16777192" customFormat="false" ht="14.45" hidden="false" customHeight="true" outlineLevel="0" collapsed="false"/>
    <row r="16777193" customFormat="false" ht="14.45" hidden="false" customHeight="true" outlineLevel="0" collapsed="false"/>
    <row r="16777194" customFormat="false" ht="14.45" hidden="false" customHeight="true" outlineLevel="0" collapsed="false"/>
    <row r="16777195" customFormat="false" ht="14.45" hidden="false" customHeight="true" outlineLevel="0" collapsed="false"/>
    <row r="16777196" customFormat="false" ht="14.45" hidden="false" customHeight="true" outlineLevel="0" collapsed="false"/>
    <row r="16777197" customFormat="false" ht="14.45" hidden="false" customHeight="true" outlineLevel="0" collapsed="false"/>
    <row r="16777198" customFormat="false" ht="14.45" hidden="false" customHeight="true" outlineLevel="0" collapsed="false"/>
    <row r="16777199" customFormat="false" ht="14.45" hidden="false" customHeight="true" outlineLevel="0" collapsed="false"/>
    <row r="16777200" customFormat="false" ht="14.45" hidden="false" customHeight="true" outlineLevel="0" collapsed="false"/>
    <row r="16777201" customFormat="false" ht="14.45" hidden="false" customHeight="true" outlineLevel="0" collapsed="false"/>
    <row r="16777202" customFormat="false" ht="14.45" hidden="false" customHeight="true" outlineLevel="0" collapsed="false"/>
    <row r="16777203" customFormat="false" ht="14.45" hidden="false" customHeight="true" outlineLevel="0" collapsed="false"/>
    <row r="16777204" customFormat="false" ht="14.45" hidden="false" customHeight="true" outlineLevel="0" collapsed="false"/>
    <row r="16777205" customFormat="false" ht="14.45" hidden="false" customHeight="true" outlineLevel="0" collapsed="false"/>
    <row r="16777206" customFormat="false" ht="14.45" hidden="false" customHeight="true" outlineLevel="0" collapsed="false"/>
    <row r="16777207" customFormat="false" ht="14.45" hidden="false" customHeight="true" outlineLevel="0" collapsed="false"/>
    <row r="16777208" customFormat="false" ht="14.45" hidden="false" customHeight="true" outlineLevel="0" collapsed="false"/>
    <row r="16777209" customFormat="false" ht="14.45" hidden="false" customHeight="true" outlineLevel="0" collapsed="false"/>
    <row r="16777210" customFormat="false" ht="14.45" hidden="false" customHeight="true" outlineLevel="0" collapsed="false"/>
    <row r="16777211" customFormat="false" ht="14.45" hidden="false" customHeight="true" outlineLevel="0" collapsed="false"/>
    <row r="16777212" customFormat="false" ht="14.45" hidden="false" customHeight="true" outlineLevel="0" collapsed="false"/>
    <row r="16777213" customFormat="false" ht="14.45" hidden="false" customHeight="true" outlineLevel="0" collapsed="false"/>
    <row r="16777214" customFormat="false" ht="14.45" hidden="false" customHeight="true" outlineLevel="0" collapsed="false"/>
    <row r="16777215" customFormat="false" ht="14.45" hidden="false" customHeight="true" outlineLevel="0" collapsed="false"/>
    <row r="16777216" customFormat="false" ht="14.45" hidden="false" customHeight="true" outlineLevel="0" collapsed="false"/>
  </sheetData>
  <mergeCells count="21">
    <mergeCell ref="A3:E3"/>
    <mergeCell ref="A4:E4"/>
    <mergeCell ref="A8:E8"/>
    <mergeCell ref="A9:E9"/>
    <mergeCell ref="A15:E15"/>
    <mergeCell ref="A21:E21"/>
    <mergeCell ref="A27:E27"/>
    <mergeCell ref="A28:E28"/>
    <mergeCell ref="A35:E35"/>
    <mergeCell ref="A46:E46"/>
    <mergeCell ref="A50:E50"/>
    <mergeCell ref="A55:E55"/>
    <mergeCell ref="A59:E59"/>
    <mergeCell ref="A66:E66"/>
    <mergeCell ref="A83:E83"/>
    <mergeCell ref="A84:E84"/>
    <mergeCell ref="A85:E85"/>
    <mergeCell ref="A86:E86"/>
    <mergeCell ref="A87:E87"/>
    <mergeCell ref="A88:E88"/>
    <mergeCell ref="A89:E89"/>
  </mergeCells>
  <printOptions headings="false" gridLines="false" gridLinesSet="true" horizontalCentered="true" verticalCentered="false"/>
  <pageMargins left="0.39375" right="0.196527777777778" top="0.39375" bottom="0.511805555555556" header="0.511811023622047" footer="0.39375"/>
  <pageSetup paperSize="9" scale="100" fitToWidth="1" fitToHeight="0" pageOrder="downThenOver" orientation="portrait" blackAndWhite="false" draft="false" cellComments="none" horizontalDpi="300" verticalDpi="300" copies="1"/>
  <headerFooter differentFirst="false" differentOddEven="false">
    <oddHeader/>
    <oddFooter>&amp;R&amp;11&amp;K000000Страница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56</TotalTime>
  <Application>AlterOffice/2025.3.1.0$Linux_X86_64 LibreOffice_project/431cd1b79110582f53535c95ed0a2449aadc8bf9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2020-09-30T08:50:27Z</dcterms:created>
  <dc:creator/>
  <dc:description/>
  <dc:language>ru-RU</dc:language>
  <cp:lastModifiedBy>chuvashev_vb@DGK.RU</cp:lastModifiedBy>
  <dcterms:modified xsi:type="dcterms:W3CDTF">2026-07-20T08:59:03Z</dcterms:modified>
  <cp:revision>35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